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LUŽBA\PROJEKTNA PISARNA\JN razpisi letne pogodbe\Elekro instalacijska dela\Elektro cistopis za objavo Nastja_16-7-2025\"/>
    </mc:Choice>
  </mc:AlternateContent>
  <xr:revisionPtr revIDLastSave="0" documentId="8_{A471864D-DF96-43D8-AF80-AE72348F1DA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701" i="1"/>
  <c r="F700" i="1"/>
  <c r="F699" i="1"/>
  <c r="F689" i="1"/>
  <c r="F440" i="1"/>
  <c r="F497" i="1"/>
  <c r="F438" i="1"/>
  <c r="F436" i="1"/>
  <c r="F287" i="1"/>
  <c r="F281" i="1"/>
  <c r="F273" i="1"/>
  <c r="F271" i="1"/>
  <c r="F269" i="1"/>
  <c r="F267" i="1"/>
  <c r="F265" i="1"/>
  <c r="F192" i="1"/>
  <c r="F54" i="1"/>
  <c r="F539" i="1" l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97" i="1" l="1"/>
  <c r="F605" i="1" l="1"/>
  <c r="F239" i="1"/>
  <c r="F235" i="1"/>
  <c r="F234" i="1"/>
  <c r="F164" i="1"/>
  <c r="F163" i="1"/>
  <c r="F162" i="1"/>
  <c r="F356" i="1"/>
  <c r="F161" i="1"/>
  <c r="F724" i="1"/>
  <c r="F722" i="1"/>
  <c r="F721" i="1"/>
  <c r="F720" i="1"/>
  <c r="F726" i="1" s="1"/>
  <c r="F727" i="1" s="1"/>
  <c r="F717" i="1"/>
  <c r="F715" i="1"/>
  <c r="F713" i="1"/>
  <c r="F711" i="1"/>
  <c r="F709" i="1"/>
  <c r="F707" i="1"/>
  <c r="F705" i="1"/>
  <c r="F703" i="1"/>
  <c r="F691" i="1"/>
  <c r="F687" i="1"/>
  <c r="F685" i="1"/>
  <c r="F683" i="1"/>
  <c r="F681" i="1"/>
  <c r="F679" i="1"/>
  <c r="F677" i="1"/>
  <c r="F675" i="1"/>
  <c r="F673" i="1"/>
  <c r="F671" i="1"/>
  <c r="F669" i="1"/>
  <c r="F667" i="1"/>
  <c r="F665" i="1"/>
  <c r="F658" i="1"/>
  <c r="F656" i="1"/>
  <c r="F654" i="1"/>
  <c r="F652" i="1"/>
  <c r="F650" i="1"/>
  <c r="F648" i="1"/>
  <c r="F645" i="1"/>
  <c r="F642" i="1"/>
  <c r="F641" i="1"/>
  <c r="F639" i="1"/>
  <c r="F636" i="1"/>
  <c r="F635" i="1"/>
  <c r="F631" i="1"/>
  <c r="F628" i="1"/>
  <c r="F626" i="1"/>
  <c r="F624" i="1"/>
  <c r="F622" i="1"/>
  <c r="F620" i="1"/>
  <c r="F618" i="1"/>
  <c r="F616" i="1"/>
  <c r="F614" i="1"/>
  <c r="F612" i="1"/>
  <c r="F610" i="1"/>
  <c r="F608" i="1"/>
  <c r="F606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88" i="1"/>
  <c r="F587" i="1"/>
  <c r="F586" i="1"/>
  <c r="F585" i="1"/>
  <c r="F584" i="1"/>
  <c r="F576" i="1"/>
  <c r="F575" i="1"/>
  <c r="F573" i="1"/>
  <c r="F567" i="1"/>
  <c r="F559" i="1"/>
  <c r="F557" i="1"/>
  <c r="F555" i="1"/>
  <c r="F553" i="1"/>
  <c r="F551" i="1"/>
  <c r="F549" i="1"/>
  <c r="F547" i="1"/>
  <c r="F545" i="1"/>
  <c r="F543" i="1"/>
  <c r="F541" i="1"/>
  <c r="F537" i="1"/>
  <c r="F536" i="1"/>
  <c r="F535" i="1"/>
  <c r="F534" i="1"/>
  <c r="F533" i="1"/>
  <c r="F530" i="1"/>
  <c r="F529" i="1"/>
  <c r="F528" i="1"/>
  <c r="F527" i="1"/>
  <c r="F526" i="1"/>
  <c r="F525" i="1"/>
  <c r="F523" i="1"/>
  <c r="F521" i="1"/>
  <c r="F519" i="1"/>
  <c r="F516" i="1"/>
  <c r="F515" i="1"/>
  <c r="F514" i="1"/>
  <c r="F513" i="1"/>
  <c r="F512" i="1"/>
  <c r="F511" i="1"/>
  <c r="F510" i="1"/>
  <c r="F509" i="1"/>
  <c r="F506" i="1"/>
  <c r="F505" i="1"/>
  <c r="F502" i="1"/>
  <c r="F501" i="1"/>
  <c r="F500" i="1"/>
  <c r="F496" i="1"/>
  <c r="F495" i="1"/>
  <c r="F494" i="1"/>
  <c r="F491" i="1"/>
  <c r="F489" i="1"/>
  <c r="F487" i="1"/>
  <c r="F485" i="1"/>
  <c r="F483" i="1"/>
  <c r="F481" i="1"/>
  <c r="F479" i="1"/>
  <c r="F477" i="1"/>
  <c r="F475" i="1"/>
  <c r="F473" i="1"/>
  <c r="F471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34" i="1"/>
  <c r="F433" i="1"/>
  <c r="F432" i="1"/>
  <c r="F431" i="1"/>
  <c r="F430" i="1"/>
  <c r="F429" i="1"/>
  <c r="F426" i="1"/>
  <c r="F424" i="1"/>
  <c r="F422" i="1"/>
  <c r="F421" i="1"/>
  <c r="F420" i="1"/>
  <c r="F419" i="1"/>
  <c r="F418" i="1"/>
  <c r="F417" i="1"/>
  <c r="F416" i="1"/>
  <c r="F412" i="1"/>
  <c r="F411" i="1"/>
  <c r="F410" i="1"/>
  <c r="F409" i="1"/>
  <c r="F408" i="1"/>
  <c r="F407" i="1"/>
  <c r="F395" i="1"/>
  <c r="F393" i="1"/>
  <c r="F391" i="1"/>
  <c r="F389" i="1"/>
  <c r="F387" i="1"/>
  <c r="F385" i="1"/>
  <c r="F383" i="1"/>
  <c r="F381" i="1"/>
  <c r="F380" i="1"/>
  <c r="F379" i="1"/>
  <c r="F376" i="1"/>
  <c r="F375" i="1"/>
  <c r="F374" i="1"/>
  <c r="F371" i="1"/>
  <c r="F370" i="1"/>
  <c r="F367" i="1"/>
  <c r="F366" i="1"/>
  <c r="F365" i="1"/>
  <c r="F364" i="1"/>
  <c r="F362" i="1"/>
  <c r="F360" i="1"/>
  <c r="F358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37" i="1"/>
  <c r="F335" i="1"/>
  <c r="F333" i="1"/>
  <c r="F331" i="1"/>
  <c r="F329" i="1"/>
  <c r="F327" i="1"/>
  <c r="F325" i="1"/>
  <c r="F323" i="1"/>
  <c r="F321" i="1"/>
  <c r="F319" i="1"/>
  <c r="F317" i="1"/>
  <c r="F315" i="1"/>
  <c r="F313" i="1"/>
  <c r="F311" i="1"/>
  <c r="F309" i="1"/>
  <c r="F307" i="1"/>
  <c r="F303" i="1"/>
  <c r="F301" i="1"/>
  <c r="F299" i="1"/>
  <c r="F298" i="1"/>
  <c r="F295" i="1"/>
  <c r="F293" i="1"/>
  <c r="F291" i="1"/>
  <c r="F289" i="1"/>
  <c r="F261" i="1"/>
  <c r="F242" i="1"/>
  <c r="F241" i="1"/>
  <c r="F240" i="1"/>
  <c r="F236" i="1"/>
  <c r="F233" i="1"/>
  <c r="F232" i="1"/>
  <c r="F231" i="1"/>
  <c r="F230" i="1"/>
  <c r="F229" i="1"/>
  <c r="F226" i="1"/>
  <c r="F224" i="1"/>
  <c r="F222" i="1"/>
  <c r="F220" i="1"/>
  <c r="F218" i="1"/>
  <c r="F216" i="1"/>
  <c r="F215" i="1"/>
  <c r="F214" i="1"/>
  <c r="F213" i="1"/>
  <c r="F212" i="1"/>
  <c r="F211" i="1"/>
  <c r="F208" i="1"/>
  <c r="F207" i="1"/>
  <c r="F204" i="1"/>
  <c r="F203" i="1"/>
  <c r="F202" i="1"/>
  <c r="F201" i="1"/>
  <c r="F200" i="1"/>
  <c r="F197" i="1"/>
  <c r="F195" i="1"/>
  <c r="F191" i="1"/>
  <c r="F190" i="1"/>
  <c r="F189" i="1"/>
  <c r="F188" i="1"/>
  <c r="F185" i="1"/>
  <c r="F183" i="1"/>
  <c r="F182" i="1"/>
  <c r="F181" i="1"/>
  <c r="F180" i="1"/>
  <c r="F179" i="1"/>
  <c r="F178" i="1"/>
  <c r="F177" i="1"/>
  <c r="F176" i="1"/>
  <c r="F175" i="1"/>
  <c r="F172" i="1"/>
  <c r="F170" i="1"/>
  <c r="F169" i="1"/>
  <c r="F168" i="1"/>
  <c r="F167" i="1"/>
  <c r="F166" i="1"/>
  <c r="F165" i="1"/>
  <c r="F160" i="1"/>
  <c r="F159" i="1"/>
  <c r="F158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95" i="1"/>
  <c r="F93" i="1"/>
  <c r="F91" i="1"/>
  <c r="F85" i="1"/>
  <c r="F83" i="1"/>
  <c r="F81" i="1"/>
  <c r="F79" i="1"/>
  <c r="F77" i="1"/>
  <c r="F76" i="1"/>
  <c r="F75" i="1"/>
  <c r="F74" i="1"/>
  <c r="F73" i="1"/>
  <c r="F72" i="1"/>
  <c r="F71" i="1"/>
  <c r="F70" i="1"/>
  <c r="F67" i="1"/>
  <c r="F66" i="1"/>
  <c r="F63" i="1"/>
  <c r="F60" i="1"/>
  <c r="F58" i="1"/>
  <c r="F55" i="1"/>
  <c r="F53" i="1"/>
  <c r="F52" i="1"/>
  <c r="F49" i="1"/>
  <c r="F46" i="1"/>
  <c r="F45" i="1"/>
  <c r="F44" i="1"/>
  <c r="F43" i="1"/>
  <c r="F42" i="1"/>
  <c r="F41" i="1"/>
  <c r="F40" i="1"/>
  <c r="F37" i="1"/>
  <c r="F36" i="1"/>
  <c r="F35" i="1"/>
  <c r="F34" i="1"/>
  <c r="F33" i="1"/>
  <c r="F30" i="1"/>
  <c r="F29" i="1"/>
  <c r="F28" i="1"/>
  <c r="F27" i="1"/>
  <c r="F26" i="1"/>
  <c r="F16" i="1"/>
  <c r="F729" i="1" l="1"/>
  <c r="F730" i="1" s="1"/>
  <c r="F731" i="1" l="1"/>
  <c r="F732" i="1" s="1"/>
</calcChain>
</file>

<file path=xl/sharedStrings.xml><?xml version="1.0" encoding="utf-8"?>
<sst xmlns="http://schemas.openxmlformats.org/spreadsheetml/2006/main" count="1654" uniqueCount="988">
  <si>
    <t>POPIS DEL IN MATERIALA</t>
  </si>
  <si>
    <t xml:space="preserve">zap.št. </t>
  </si>
  <si>
    <t xml:space="preserve">opis </t>
  </si>
  <si>
    <t>enota</t>
  </si>
  <si>
    <t xml:space="preserve">kol. </t>
  </si>
  <si>
    <t xml:space="preserve">skupaj </t>
  </si>
  <si>
    <t>SVETILKE</t>
  </si>
  <si>
    <t>Barva svetilk po izboru naročnika!</t>
  </si>
  <si>
    <t>Pred naročilom uskladiti tipe svetilk z izbranim tehničnim stropom!</t>
  </si>
  <si>
    <t>30W, 3600 lm, 30 x 120 cm</t>
  </si>
  <si>
    <t>kos</t>
  </si>
  <si>
    <t>Nudimo (proizvajalec, tip, kataloška oznaka):</t>
  </si>
  <si>
    <t>44W, 4500 lm, 30 x 120 cm</t>
  </si>
  <si>
    <t>30 W, 3600 lm, 60 x 60 cm</t>
  </si>
  <si>
    <t>44 W, 4500 lm, 60 x 60 cm</t>
  </si>
  <si>
    <t>18 W, 2250 lm, 20 x 120 cm</t>
  </si>
  <si>
    <t>30 W, 3600 lm, 20 x 120 cm</t>
  </si>
  <si>
    <t>18 W, 2250 lm, 60 x 60 cm</t>
  </si>
  <si>
    <t>Doplačilo k svetilki za zvezno regulacijo svetlobnega toka-DALI</t>
  </si>
  <si>
    <t>Svetilke za vgradnjo v mavčni strop (ali v tehnični strop 60/60 cm, z vidnimi ali nevidnimi nosilci, lahko tudi z vgradnjo v strop tipa ali Clipp Inn ali Armstrong ali AMF, s prilagojenimi dimenzijami in priborom dejansko predvidenem stropu), z LED izvorom, mikroprizmatičnim prekritjem, vsaj IP65, brezvijačna magnetna pritrditev pokrova, ohišje brez možnosti skritega nabiranja mikrobov, primerna za dezinficiranje, ali enakovredno tip Alkon R PR, Intra:</t>
  </si>
  <si>
    <t>29 W, 3700 lm, 20 x 120 cm</t>
  </si>
  <si>
    <t>50 W, 5800 lm, 20 x 120 cm</t>
  </si>
  <si>
    <t>29 W, 3800 lm, 60 x 60 cm</t>
  </si>
  <si>
    <t>49 W, 5900 lm, 60 x 60 cm</t>
  </si>
  <si>
    <t>31 W, 3400 lm, 30 x 120 cm</t>
  </si>
  <si>
    <t>59 W, 6000 lm, 30 x 120 cm</t>
  </si>
  <si>
    <t>29 W, 3600 lm, 60 x 60 cm</t>
  </si>
  <si>
    <t>51 W, 6000 lm, 60 x 60 cm</t>
  </si>
  <si>
    <t>30 W, 3600 lm, 20 x 120 ccm</t>
  </si>
  <si>
    <t xml:space="preserve"> 44 W, 6000 lm, 20 x 120 cm</t>
  </si>
  <si>
    <t xml:space="preserve"> 44 W, 6000 lm, 60 x 60 cm</t>
  </si>
  <si>
    <t>(1250x350)mm, 8720 lm</t>
  </si>
  <si>
    <t>Svetilke nadgradne izvedbe, z LED izvorom, v celoti iz polikarbonata, vsaj IP65, ali enakovredno tip 5700, Intra:</t>
  </si>
  <si>
    <t>27 W, 3600 lm, 10 x 130 cm</t>
  </si>
  <si>
    <t>35 W, 4900 lm, 10 x 130 cm</t>
  </si>
  <si>
    <t>Svetilke za vgradnjo v tehnični strop, z LED izvorom, s steklom, premera cca. 230mm, visoki izkoristek, vsaj IP43:</t>
  </si>
  <si>
    <t>LED široki kot, 22W, IP44, barva 4000 °K, z napajalnikom in ¨driverjem¨, premer svetilke cca. 230 mm, ali enakovredno tip Nitor HE IP 44, Intra</t>
  </si>
  <si>
    <t>13 W, 1500 lm</t>
  </si>
  <si>
    <t>svetilka premera 300 mm, LED, 19 W, 1800 lm, 230V</t>
  </si>
  <si>
    <t>LED, 12,5W, 580 mm, 4000K, bela, Civic</t>
  </si>
  <si>
    <t>LED, 25W, 1180 mm, 4000K, bela, Civic</t>
  </si>
  <si>
    <t>Svetilka za vgradnjo v tipski kanal UKC DTS-Kristl, notranja odprtina 156 mm, globina 75 mm, z LED izvorom, IP vsaj 40, možnost linijske montaže, polikarbonatni opalni difuzor, vključno s podkonstrukcijo za Sloin, ali enakovredno tip Slotlight Infinity, Zumtobel:</t>
  </si>
  <si>
    <t>1650 lm, 18,5 W, 840LED, L1024 PC</t>
  </si>
  <si>
    <t>2070 lm, 20,9 W, 840LED, L1274 PC</t>
  </si>
  <si>
    <t>2480 lm, 24,8 W, 840LED, L1524 PC</t>
  </si>
  <si>
    <t>2900 lm, 25,7 W, 840LED, L1774 PC</t>
  </si>
  <si>
    <t>1650 lm, 18,5 W, 840LED, L1024 PC IP54</t>
  </si>
  <si>
    <t>2070 lm, 20,9 W, 840LED, L1224 PC IP54</t>
  </si>
  <si>
    <t>2480 lm, 24,8 W, 840LED, L1524 PC IP54</t>
  </si>
  <si>
    <t>2900 lm, 25,7 W, 840LED, L1774 PC IP54</t>
  </si>
  <si>
    <t>Element za regulacijo razsvetljave, do 2 x 128 naprav, Ethernet Port, kot npr. Helvar Digidim Router 910 ali enakovredno</t>
  </si>
  <si>
    <t xml:space="preserve">Tipka za krmiljenje, DALI sistem, kot npr. Digidim 444 ali enakovredno </t>
  </si>
  <si>
    <t>Svetilka nadgradne izvedbe, montaža v podzemnih hodnikih, stropna/stenska montaža, okvirnih dimenzij 90 x100mm, okvirne dolžine 1500 mm, 50 W, vsaj 100lm/W, IP65, z vsem nontažnim in pritrdilnim materialom, kot npr. Q Lum PR. 60. 1200 ali enakovredno</t>
  </si>
  <si>
    <t>Svetilke zasilne razsvetljave morajo biti kompatibilne z obstoječim sistemom zasilne razsvetljave v objektih UKC.</t>
  </si>
  <si>
    <t>ELEKTROINŠTALACIJE</t>
  </si>
  <si>
    <t>NYM 2x1,5 mm2</t>
  </si>
  <si>
    <t>m</t>
  </si>
  <si>
    <t>NYM-J 3x1,5 mm2</t>
  </si>
  <si>
    <t>NYM-J 4x1,5 mm2</t>
  </si>
  <si>
    <t>NYM-J 5x1,5 mm2</t>
  </si>
  <si>
    <t>NYM-J 3x2,5 mm2</t>
  </si>
  <si>
    <t>NYM-J 4x2,5 mm2</t>
  </si>
  <si>
    <t>NYM-J 5x2,5 mm2</t>
  </si>
  <si>
    <t>NYY-J 5x4 mm2</t>
  </si>
  <si>
    <t>NYY-J 5x6 mm2</t>
  </si>
  <si>
    <t>NYY-J 5x10 mm2</t>
  </si>
  <si>
    <t>NYY-J 3x16 mm2</t>
  </si>
  <si>
    <t>NYY-J 5x16 mm2</t>
  </si>
  <si>
    <t>NYY-J 3x25 mm2</t>
  </si>
  <si>
    <t>NYY-J 4x25 mm2</t>
  </si>
  <si>
    <t>NYY-J 4x35 mm2</t>
  </si>
  <si>
    <t>NYY-J 4x50 mm2</t>
  </si>
  <si>
    <t>NYY-J 4x70 mm2</t>
  </si>
  <si>
    <t>NYY-J 4x95 mm2</t>
  </si>
  <si>
    <t>NYY-J 4x120 mm2</t>
  </si>
  <si>
    <t>NYY-J 4x150 mm2</t>
  </si>
  <si>
    <t>NYY-J 1x25 mm2</t>
  </si>
  <si>
    <t>NYY-J 1x35 mm2</t>
  </si>
  <si>
    <t>NYY-J 1x50 mm2</t>
  </si>
  <si>
    <t>NYY-J 1x70 mm2</t>
  </si>
  <si>
    <t>NYY-J 1x95 mm2</t>
  </si>
  <si>
    <t>NYY-J 1x120 mm2</t>
  </si>
  <si>
    <t>NYY-J 1x150 mm2</t>
  </si>
  <si>
    <t>FG7R 1x35 mm2</t>
  </si>
  <si>
    <t>FG7R 1x50 mm2</t>
  </si>
  <si>
    <t>FG7R 1x70 mm2</t>
  </si>
  <si>
    <t>FG7R 1x95 mm2</t>
  </si>
  <si>
    <t>FG7R 1x120 mm2</t>
  </si>
  <si>
    <t>FG7R 1x150 mm2</t>
  </si>
  <si>
    <t>FG7R 1x 185 mm2</t>
  </si>
  <si>
    <t>finožični  oklopljeni  YSLCY-JZ 3x1,5 mm2</t>
  </si>
  <si>
    <t>finožični  oklopljeni  YSLCY-JZ 3x2,5 mm2</t>
  </si>
  <si>
    <t>finožični  oklopljeni  YSLCY-JZ 5x2,5 mm2</t>
  </si>
  <si>
    <t>J-Y(St)y 1x2x0.8 mm</t>
  </si>
  <si>
    <t>J-Y(St)y 2x2x0.8 mm</t>
  </si>
  <si>
    <t>J-Y(St)y 3x2x0.8 mm</t>
  </si>
  <si>
    <t>J-Y(St)y 4x2x0.8 mm</t>
  </si>
  <si>
    <t>J-Y(St)y 8x2x0.8 mm</t>
  </si>
  <si>
    <t>BUS kabel za RS-422 / RS-485 protokol;  1 x 2 x 0.22 mm2, ali enakovredno tip UNITRONIC BUS LD art. nr.: 2170203, LappKabel</t>
  </si>
  <si>
    <t>BUS kabel za RS-422 / RS-485 protokol;  2 x 2 x 0.22 mm2, ali enakovredno tip UNITRONIC BUS LD art. nr.: 2170204, LappKabel</t>
  </si>
  <si>
    <t>H07V-K 4 mm2</t>
  </si>
  <si>
    <t>H07V-K 6 mm2</t>
  </si>
  <si>
    <t>H07V-K 10 mm2</t>
  </si>
  <si>
    <t>H07V-K 16 mm2</t>
  </si>
  <si>
    <t>H07V-K 25 mm2</t>
  </si>
  <si>
    <t>H07V-K 35 mm2</t>
  </si>
  <si>
    <t>H07V-K 50 mm2</t>
  </si>
  <si>
    <t>H07V-K 70 mm2</t>
  </si>
  <si>
    <t>H07V-K 95 mm2</t>
  </si>
  <si>
    <t xml:space="preserve">RF 20x3 mm na podporah v strojnicah za izvedbo ozemljitve opreme </t>
  </si>
  <si>
    <t>Doze:</t>
  </si>
  <si>
    <t>p/o za izenačitev potencialov, s Cu zbiralnico, označitvijo povezav</t>
  </si>
  <si>
    <t>n/o 80 x 80</t>
  </si>
  <si>
    <t>n/o 100 x 100</t>
  </si>
  <si>
    <t>n/o 120 x 120</t>
  </si>
  <si>
    <t>enojna 1L+N+PE, 16A, 230V</t>
  </si>
  <si>
    <t>enojna 1L+N+PE, 16A, 230V, s pokrovom</t>
  </si>
  <si>
    <t>enojna vtičnica 1L+N+PE, 230V,  s signalno svetilko - IT sistem</t>
  </si>
  <si>
    <t>dvojna 1L+N+PE, 16A, 230V</t>
  </si>
  <si>
    <t>enojna 3L+N+PE, 16A, 400V</t>
  </si>
  <si>
    <t>enojna  3L+N+PE, 16A, 400V, s pokrovom</t>
  </si>
  <si>
    <t>Stalni priključek, podometni ali nadometni:</t>
  </si>
  <si>
    <t>1L+N+PE, 230V, 16A,</t>
  </si>
  <si>
    <t>1L+N+PE, 230V, 20A</t>
  </si>
  <si>
    <t>1L+N+PE, 230V, 25A</t>
  </si>
  <si>
    <t>3L+N+PE, 230V, 16A</t>
  </si>
  <si>
    <t>3L+N+PE, 230V, 20A</t>
  </si>
  <si>
    <t>3L+N+PE, 230V, 25A</t>
  </si>
  <si>
    <t>Stikalo, podometno, serijsko, 230V/10A, bele barve, višja stopnja mehanske zaščite, antibakterijsko, kot npr. Jung AS 500</t>
  </si>
  <si>
    <t>Φ 13.5 mm</t>
  </si>
  <si>
    <t>Φ 16 mm</t>
  </si>
  <si>
    <t>Φ 23 mm</t>
  </si>
  <si>
    <t>Φ 29 mm</t>
  </si>
  <si>
    <t>Φ 36 mm</t>
  </si>
  <si>
    <t>PVC NIK kanali različnih dimenzij</t>
  </si>
  <si>
    <t>Kabelska polica,  pocinkana, komplet s pritrdilnim  in montažnim priborom:</t>
  </si>
  <si>
    <t>PK 100</t>
  </si>
  <si>
    <t>PK 200</t>
  </si>
  <si>
    <t>PK 300</t>
  </si>
  <si>
    <t>Upoštevati je potrebno tudi pripravo na vgradnjo in označevanje signalno komunikacijske opreme: informacijske vtičnice (RJ 45, cat5, cat 5e, cat6), antenske vtičnice, sistema bolniške signalizacije, … ki je določena in zajeta v načrtu signalno komunikacijskih inštalacij, za kar se v okviru dobave bolniških kanalov predpripravijo ustrezne inštalacijske doze, sponke ipd., za vgradnjo in ožičenje elementov!</t>
  </si>
  <si>
    <t>Vgrajene močnostne vtičnice 230 V se morajo razlikovati po barvi (bele, zelene in rdeče), vgrajena mora biti otroška zaščita. Vtičnice morajo imeti signalizacjo delovanja, zeleni indikator LED, v primeru da gre za prostore G2 ( intenzivna nega, terapija). Vgrajene morajo biti vtičnice-čepi za izenačitev potencialov, tip POAG-ID6, Multicontact AG, v skladu z DIN 42801 ali enakovredno.</t>
  </si>
  <si>
    <t>Električna oprema vgrajena v bolniške kanale, ali enakovredno Peha, Berker, Jung. Vgrajene vtičnice 230V se morajo razlikovati po barvi, vgrajena mora biti otroška zaščita.</t>
  </si>
  <si>
    <t xml:space="preserve"> - enojna vtičnica 1L+N+PE, 230V, IT-bele barve ter modre oznake</t>
  </si>
  <si>
    <t xml:space="preserve"> - enojna vtičnica 1L+N+PE, 230V, agregat - zelene barve</t>
  </si>
  <si>
    <t xml:space="preserve"> - vtič za izenačitev potencialov tip POAG-ID6, Multicontact AG, v skladu z DIN 42801, ali enakovredno </t>
  </si>
  <si>
    <t xml:space="preserve"> - doza za vgradnjo vtičnice 2xRJ45; sama vtičnica RJ 45 in računalniška povezava je predmet poglavja o signalno komunikacijskih inštalacijah in ni predmet tega JN.</t>
  </si>
  <si>
    <t>kpl</t>
  </si>
  <si>
    <t xml:space="preserve"> - doza za vgradnjo vtičnice za sestrski klic, ter sponke, kpl. z internim ožičenjem, kot npr Zettler Medicall 800; sam element sestrskega klica, npr. upravljalni panel- daljinec je predmet poglavja o signalno komunikacijskih inštalacijah in ni predmet tega JN.</t>
  </si>
  <si>
    <t xml:space="preserve"> - kanal za medicinske pline, oprema za vgradnjo specificirana v nadaljevanju</t>
  </si>
  <si>
    <t>Vgradno odvzemno mesto za KISIK tlaka 5 bar, izdelano 
kot samozaporni ventil po DIN 13260, 2. del, sestavljeno iz:</t>
  </si>
  <si>
    <t>Škatlice iz umetne mase za vgradnjo v bolniški kanal s podnožjem in bakrenim priključkom F 8 mm za medicinski plin, skupaj z nastavljivo izravnavo z ometom do 20 mm. Podnožje plina tesnjeno na tlačno ploščo za tlačni preskus. Zaščitni pokrov opremljen s trnom, ki omogoča enostavno odstranitev prekrite škatlice po vzidavi. Primerna za vse vrste medicinskih plinov. Velikost škatlice 72 x 72 x 52,5 mm.</t>
  </si>
  <si>
    <t>Samozaporne vtičnice za vgradnjo v škatlico s specifično nezamenljivo vtično odprtino za posamezno vrsto plina in dvostopenjskim zapahom. Notranji varnostni mehanizem z vgrajenimi zatiči glede na vrsto plina. Ohišje izdelano iz ojačane umetne mase s steklenimi vlakni.</t>
  </si>
  <si>
    <t>Obroča za odpiranje zapaha vtičnice iz umetne mase z napisom vrste medicinskega plina KISIK5, vključno z  izveskom z napisom »Ne uporabljaj / Napeljava podvržena preskusu«.</t>
  </si>
  <si>
    <t>Prekrivne ploščice iz umetne mase, bele barve po RAL 9001, velikosti 80 x 80 x 5 mm.</t>
  </si>
  <si>
    <t>Vgradno odvzemno mesto za ZRAK, izdelano 
kot samozaporni ventil po DIN 13260, 2. del, sestavljeno iz:</t>
  </si>
  <si>
    <t>Obroča za odpiranje zapaha vtičnice iz umetne mase z napisom vrste medicinskega plina ZRAK, vključno z  izveskom z napisom »Ne uporabljaj / Napeljava podvržena preskusu«.</t>
  </si>
  <si>
    <t>Modul za neprekinjeno napajanje, moči 20 kVA/20 kW, ki vsebuje usmerniški del, polnilec, razsmerniški del, elektronski bypass in kontrolno logiko, fizično in softversko kompatibilen z obstoječimi sistemskimi vertikalnimi napravami za neprekinjeno napajanje, kot npr. ABB ST serija/modul M20 ali enakovredno</t>
  </si>
  <si>
    <t>Ventilsko regulirani VLRA 12 V akumulator, z dolgo življenjsko dobo +10 let po Eurobat, svinčeni, hermetično zaprti, kot npr. FIAMM FLB 12FLB 150P ali enakovredno</t>
  </si>
  <si>
    <t>Nastavitve, preizkus in zagon naprave, z izdelavo poročila</t>
  </si>
  <si>
    <t>Kabelski podaljški:</t>
  </si>
  <si>
    <t>iz ene šuko vtičnice na 9 šuko vtičnic, 230V, 16A, dolžina kabla vsaj 1m, dolžina 19", višina 1HE, aluminijast profil, možnost ali zidne ali rack montaže, ali enakovredno tip 333.401, Bachmann</t>
  </si>
  <si>
    <t>iz IEC C20 na 9 šuko vtičnic, 230V, 16A, dolžina kabla vsaj 1m, dolžina 19", višina 1HE, aluminijast profil, možnost ali zidne ali rack montaže, ali enakovredno tip 333.937, Bachmann</t>
  </si>
  <si>
    <t>Elementi za KNX/DALI regulacijo</t>
  </si>
  <si>
    <t>Vrtljivi nastavljalnik osvetljenosti - DALI standard, ali enakovredno tip DALI MCU, Osram</t>
  </si>
  <si>
    <t>Visokofrekvenčni senzor prisotnosti, asimetričen, 10+10x3m, vgradna montaža, KNX, IP54, ali enakovredno tip PRO DUAL HF KNX, Steinel</t>
  </si>
  <si>
    <t>Visokofrekvenčni senzor prisotnosti, nižji, simetričen, radij 8m, vgradna montaža, IP20, ali enakovredno tip PRO HF 360 KNX, Steinel</t>
  </si>
  <si>
    <t>Tipka antibakterijska  - ena tipka, dva kanala - s simb. 1/0, in LED diodami za prikazovanje stanja + KNX/EIB priključek tipke na vodilo in oznaka vklopa na tipkalu ali enakovredno tip 4071.02LED, Jung</t>
  </si>
  <si>
    <t>Element 2x tipka antibakterijska  - dve tipki, štirje kanali - s simb. 1/0 in LED diodami za prikazovanje stanja + KNX/EIB priključek tipke na vodilo in oznaka vklopa na tipkalu, ali enakovredno tip 4072.02LED, Jung</t>
  </si>
  <si>
    <t>Element 4x tipka - štiri tipke, osem kanalov - s simb. 1/0 in LED diodami za prikazovanje stanja + KNX/EIB priključek tipke na vodilo in oznaka vklopa na tipkalu, ali enakovredno Jung</t>
  </si>
  <si>
    <t>Ploščati vodnik FeZn 25x4 mm</t>
  </si>
  <si>
    <t>Ploščati vodnik RF 30x3,5 mm, s polaganjem v zemljo</t>
  </si>
  <si>
    <t>Okrogli vodnik RF fi8 mm</t>
  </si>
  <si>
    <t>Okrogli vodnik Al fi 8 mm</t>
  </si>
  <si>
    <t>Okrogli vodnik Cu fi 8 mm</t>
  </si>
  <si>
    <t>Križna sponka za ploščati vodnik RF</t>
  </si>
  <si>
    <t>Križna sponka za okrogli vodnik RF</t>
  </si>
  <si>
    <t>Slemenski nosilec RF</t>
  </si>
  <si>
    <t>Strešni nosilec RF</t>
  </si>
  <si>
    <t>Stenski nosilec RF</t>
  </si>
  <si>
    <t xml:space="preserve">Merilna sponka </t>
  </si>
  <si>
    <t>Merilna številka</t>
  </si>
  <si>
    <t>Mehanska zaščita RF</t>
  </si>
  <si>
    <t>Vijačen spoj s kovinsko maso RF</t>
  </si>
  <si>
    <t xml:space="preserve">Varjeni spoj s kovinsko maso </t>
  </si>
  <si>
    <t>Nosilec lovilnega voda za ravno streho</t>
  </si>
  <si>
    <t>Nosilec stenski za Al fi8</t>
  </si>
  <si>
    <t>Lovilna palica h=4m  kpl s podstavkom in priključno sponko</t>
  </si>
  <si>
    <t>Lovilna palica h=3m  kpl s podstavkom in priključno sponko</t>
  </si>
  <si>
    <t>Lovilna palica h=2m  kpl s podstavkom in priključno sponko</t>
  </si>
  <si>
    <t>Uporaba avto dvigala</t>
  </si>
  <si>
    <t>dan</t>
  </si>
  <si>
    <t>Izkop jarka širine 50 cm in globine 80 cm na makedamski površini:</t>
  </si>
  <si>
    <t>. strojno ročni izkop</t>
  </si>
  <si>
    <t>. ročni izkop na območju grmičevja</t>
  </si>
  <si>
    <t>Izkop jarka širine 50 cm in globine 80 cm na asfaltnih površinah, na pločniku</t>
  </si>
  <si>
    <t>. zarezovanje asfalta debeline 10 cm</t>
  </si>
  <si>
    <t>. rušenje zarezanega asfalta</t>
  </si>
  <si>
    <t>. ročni izkop</t>
  </si>
  <si>
    <t>Izdelava utora 3x10cm na betonskih površinah:</t>
  </si>
  <si>
    <t>. zarezovanje betona debeline 10 cm</t>
  </si>
  <si>
    <t>. rušenje betona debeline 10 cm, širine 3 cm</t>
  </si>
  <si>
    <r>
      <t xml:space="preserve">Izdelava preboja </t>
    </r>
    <r>
      <rPr>
        <sz val="11"/>
        <rFont val="Arial"/>
        <family val="2"/>
        <charset val="238"/>
      </rPr>
      <t>Φ</t>
    </r>
    <r>
      <rPr>
        <i/>
        <sz val="11"/>
        <rFont val="Arial CE"/>
        <family val="2"/>
        <charset val="238"/>
      </rPr>
      <t xml:space="preserve"> 50 mm skozi AB steno za prehod vodnika, vključno s potrebnim izkopom in ustrezno hidro zatesnitvijo</t>
    </r>
  </si>
  <si>
    <t xml:space="preserve">Odstranitev obstoječih robnikov, pranih plošč in po končanih delih ponovna postavitev robnikov, pranih plošč </t>
  </si>
  <si>
    <t>Dobava in ročno zasipanje kanala v višini 15 cm s humusno zemljo</t>
  </si>
  <si>
    <t>Zasipanje kanala s prej izkopanim materialom, z uvajanjem po plasteh</t>
  </si>
  <si>
    <t>Krpanje izrezanih betonskih površin širine 3 cm in globine 10 cm</t>
  </si>
  <si>
    <t>Dobava in polaganje novega asfaltadebeline 8 cm cm v širini 50 cm</t>
  </si>
  <si>
    <t>Nakladanje in odvoz odvečnega materiala ter porušenega asfalta v mestno deponijo s plačilom deponijske takse</t>
  </si>
  <si>
    <r>
      <t>m</t>
    </r>
    <r>
      <rPr>
        <sz val="11"/>
        <rFont val="Arial"/>
        <family val="2"/>
        <charset val="238"/>
      </rPr>
      <t>³</t>
    </r>
  </si>
  <si>
    <t>ELEKTRIČNI RAZDELILNIKI</t>
  </si>
  <si>
    <t xml:space="preserve">Opombe: </t>
  </si>
  <si>
    <t xml:space="preserve">1. V električnih razdelilnikih zagotoviti ca. 20% rezervnega prostora.  </t>
  </si>
  <si>
    <t>2. Zapiranje vrat na električnih razdelilnikih mora biti s kljuko in ključavnico Titan polcilinder, št. ključa 12241 (ki je že v uporabi na elektroinštalacijah UKC), z enim ključem na sredini vrat razdelilnika. Polcilindre s pooblastilom UKC dobavi izbran ponudnik.</t>
  </si>
  <si>
    <t xml:space="preserve">3. Izdelati je potrebno izglede razdelilnika ter razpored vgrajene opreme v notranjosti in jih predati v potrditev. </t>
  </si>
  <si>
    <t xml:space="preserve">4. Kable zaključiti na sponkah L, N, PE. </t>
  </si>
  <si>
    <t>Električni razdelilniki - kovinski, debelina ohišja vsaj 1,5 mm, debelina montažne plošče vsaj 3 mm, prebarvani, IP40 oz. IP54, s ploščo za kabelske uvode in kabelskimi uvodnicami, večtočkovno zaklepanje s polcilindričnim vložkom zaščiteni profil 30-10, ki ga dostavi TVS:</t>
  </si>
  <si>
    <t xml:space="preserve">nadometni dim. 500x700x250 mm </t>
  </si>
  <si>
    <t xml:space="preserve">nadometni dim. 600x1200x300 mm </t>
  </si>
  <si>
    <t xml:space="preserve">nadometni dim. 800x1200x300 mm </t>
  </si>
  <si>
    <t xml:space="preserve">nadometni dim. 600x2100x300 mm </t>
  </si>
  <si>
    <t xml:space="preserve">nadometni dim. 800x2100x300 mm </t>
  </si>
  <si>
    <t xml:space="preserve">nadometni dim. 1000x2100x300 mm </t>
  </si>
  <si>
    <t>močnostno stikalo, vgradne izvedbe, ročica pod ali nad vrati:</t>
  </si>
  <si>
    <t>40A, 3p</t>
  </si>
  <si>
    <t>63A, 3p</t>
  </si>
  <si>
    <t>80A, 3p</t>
  </si>
  <si>
    <t>125A, 3p</t>
  </si>
  <si>
    <t>160A, 3p</t>
  </si>
  <si>
    <t>200A, 3p</t>
  </si>
  <si>
    <t>250A, 3p</t>
  </si>
  <si>
    <t>odklopnik z elektronsko termično in KS zaščito, 36 kA, opremljen s pomožnimi kontakti 1NO/NC, OF/SDSDE/SDVza signalizacijo delovanja:</t>
  </si>
  <si>
    <t>. 100A, 3p</t>
  </si>
  <si>
    <t xml:space="preserve">. 160A, 3p </t>
  </si>
  <si>
    <t>. 200A, 3p</t>
  </si>
  <si>
    <t>. 250A, 3p</t>
  </si>
  <si>
    <t>. 400A, 3p</t>
  </si>
  <si>
    <t>.630A, 3p</t>
  </si>
  <si>
    <t>Bremensko stikalo, 4p, Ru7RD ročica, INS 63</t>
  </si>
  <si>
    <t>Inštalacijski odklopnik ACTI9 2p, 2A, C, ic60L</t>
  </si>
  <si>
    <t>Indikator Onn Off iOF pom. Kontakt</t>
  </si>
  <si>
    <t>On Delay Timer</t>
  </si>
  <si>
    <t>gateway TCP7RTU Link 150 24VDC PoE</t>
  </si>
  <si>
    <t>Kontaktor 3p 3NO 50A, 230 VAC TESys D R.</t>
  </si>
  <si>
    <t>Kontaktor 3p 3NO 65A, 230 VAC TESys D R.</t>
  </si>
  <si>
    <t>Napajalnik preklopni Universal 24V 5A</t>
  </si>
  <si>
    <t>Inšt odklopnik ACTI9 IC 60L 2p 2A K</t>
  </si>
  <si>
    <t>Inšt odklopnik ACTI9 IC 60L 2p 16A C</t>
  </si>
  <si>
    <t>Vigi Modul za IC 2p, 25A 30 mA TIP SI</t>
  </si>
  <si>
    <t>Inšt odklopnik ACTI9 IC 60L 2p 2A C</t>
  </si>
  <si>
    <t>Indikacija pomožni kontakt ONN OFF iOF pom. Kontakt</t>
  </si>
  <si>
    <t>Inšt. Odklopnik C60H DC 2p 2A C 500V DC</t>
  </si>
  <si>
    <t>Rele preklopni iRLI 1NO 1C-O 230 VAC 10A</t>
  </si>
  <si>
    <t>Inšt. Odklopnik ACTI9 IC60N 2p 4A C</t>
  </si>
  <si>
    <t>rele za nadzor izolacije kot npr IM20H</t>
  </si>
  <si>
    <t>Inšt. Odklopnik ACTi9 iC60N 2p 16A, C</t>
  </si>
  <si>
    <t>Indikator ON OFF ioF pom kontakt</t>
  </si>
  <si>
    <t>Inšt. Odklopnik AcTI9 iC60N 2p 16A C</t>
  </si>
  <si>
    <t xml:space="preserve">Indikator ON OFF iOF pomožni kontakti </t>
  </si>
  <si>
    <t>Lokat. okv. IT, Modbus, kot npr VigiLohm 12 channel</t>
  </si>
  <si>
    <t>Closed toroidal core, TA30</t>
  </si>
  <si>
    <t>Transformator IT, 10 kVA</t>
  </si>
  <si>
    <t>Hospital remote panel HRp</t>
  </si>
  <si>
    <t>Hospital Remote panel VIGILohm Medic Modbus</t>
  </si>
  <si>
    <t>Stikalni blok, sistem Prisma P, komplet v skladu z IEC 60364-7-710, dimenzij 2100x 600x600, s preklopno avtomatiko na dovodu, elementi za kontrolo izolacije, lokatorjem okvare za 16 tokokrogov, operaterskim digitalnim panelom za prikaz napake in lokacije napake. Moč transformatorja 10 kVA ( za medicinske lokacije), vsaj 63A/230 V AC 50 Hz. Vsebuje TN in IT razvodno polje.</t>
  </si>
  <si>
    <t>Elektronska zaščitna enota kot npr Schneider electric Micrologic 3P3D 5.X E NSX400/630 ali enakovredno</t>
  </si>
  <si>
    <t>prenapetostna zaščita razreda I, 4p</t>
  </si>
  <si>
    <t>prenapetostna zaščita razreda II, 1p</t>
  </si>
  <si>
    <t>tokovni merilni transformator r=1, 15 VA:</t>
  </si>
  <si>
    <t>do 75/5A</t>
  </si>
  <si>
    <t>100/5A</t>
  </si>
  <si>
    <t>125/5A</t>
  </si>
  <si>
    <t>multimeter za meritev višje harmonskih komponent, tokov, napetosti, energije, moči, z TCP/IP Modbus komunikacijo, ali enakovredno tip Diris A40 z dodatnim ethernet modulom, Socomec</t>
  </si>
  <si>
    <t>števec porabe električne energije, 1f, 80A, neposredna vezava, z modbus TCP komunikacijo, dvotarifno merjenje, skladen z MID, ali enakovredno tip COUNTIS E18, Socomec</t>
  </si>
  <si>
    <t>števec porabe električne energije, 3f, 80A, neposredna vezava, z modbus TCP komunikacijo, dvotarifno merjenje, skladen z MID, ali enakovredno tip COUNTIS E28, Socomec</t>
  </si>
  <si>
    <t>Predal za načrte A4 v razdelilni omari globine 30 mm</t>
  </si>
  <si>
    <t>varovalčno stikalo:</t>
  </si>
  <si>
    <t>100A, 3p</t>
  </si>
  <si>
    <t>varovalke:</t>
  </si>
  <si>
    <t>NV100/ do 63A gL</t>
  </si>
  <si>
    <t>NV100/ do 100 A gL, 1p</t>
  </si>
  <si>
    <t>NV160/ do 160 A gL, 1p</t>
  </si>
  <si>
    <t>motorsko zaščitno stikalo, 3p:</t>
  </si>
  <si>
    <t>0,25A do vključno 16A</t>
  </si>
  <si>
    <t>16A do vključno 32A</t>
  </si>
  <si>
    <t>inštalacijski odklopnik, 10 kA:</t>
  </si>
  <si>
    <t>B6A do 16A, 1p</t>
  </si>
  <si>
    <t>B6A-B16A, 3p</t>
  </si>
  <si>
    <t>C6A do C20A, 1p</t>
  </si>
  <si>
    <t>B6A do B16A, 2p</t>
  </si>
  <si>
    <t>C6A do C16A, 2p</t>
  </si>
  <si>
    <t>C6A do C25A, 3p</t>
  </si>
  <si>
    <t>C32A, 3p</t>
  </si>
  <si>
    <t>C50A, 3p</t>
  </si>
  <si>
    <t>tokovno zaščitno stikalo:</t>
  </si>
  <si>
    <t>KZS, B10 do B16A, 30 mA, 1p+N, A tip</t>
  </si>
  <si>
    <t>KZS C10 do C16A, 30 mA, 1p+N, A tip</t>
  </si>
  <si>
    <t>rele za indikacijo prisotnosti napetosti 3x400V, ali enakovredno tip RM4 TG, Schneider</t>
  </si>
  <si>
    <t>pomožni rele 6A, 24 ali 230V, s pomožnimi kontakti 2NO + 4xNC</t>
  </si>
  <si>
    <t>impulzni rele 16A, 2p, 230V</t>
  </si>
  <si>
    <t>transformator 230/24V, do moči 200VA</t>
  </si>
  <si>
    <t>napajalnik 230VAC/24VDC, 5A</t>
  </si>
  <si>
    <t>signalna svetilka različnih barv, LED, 24V ali 230V</t>
  </si>
  <si>
    <t>vijačne sponke L, N, PE</t>
  </si>
  <si>
    <t xml:space="preserve">kontaktor, 230V/24V, s pomožnimi kontakti 1NO+1NC: </t>
  </si>
  <si>
    <t>. 25A, 1p</t>
  </si>
  <si>
    <t>. 16A, 3p</t>
  </si>
  <si>
    <t>. 25A, 3p</t>
  </si>
  <si>
    <t>. 40A, 3p</t>
  </si>
  <si>
    <t>. 63A, 3p</t>
  </si>
  <si>
    <t>dvopolni avtomatski preklopni in nadzorni modul IT sistema za nadzor izolacije in s sistemom za lokacijo napak izolacije za uporabo v medicinskih prostorih, z vsemi potrebnimi elementi za preklop dovodov, bypass stikalom, kontrolo preobremenitve  in izolacijske upornosti in vsaj 18-timi odvodi z pretokovno in KS zaščito, ali enakovredno tip UFA710-2-80-ISO-BP-18-B16, Bender</t>
  </si>
  <si>
    <t>dvopolni avtomatski preklopni modul z nazivnim tokom vsaj 80A z nadzorom izolacije, ali enakovredno ATICS-2-80A-ISO, Bender</t>
  </si>
  <si>
    <t>dvopolni bypass set za ATICS, vsaj 80 A, ali enakovredno ATICS-BP-2-80A-SET, Bender</t>
  </si>
  <si>
    <t>dvopolni ločilni transformator nazivne moči 10 kVA, 230/230VAC, ali enakovredno ES710/10000, Bender</t>
  </si>
  <si>
    <t>nadzorni tablo IT sistema v slovenskem jeziku, ali enakovredno tip MK2430-12, Bender</t>
  </si>
  <si>
    <t>napetostni transformator iz 230V AC na 20V AC, ali enakovredno AN450, Bender</t>
  </si>
  <si>
    <t>letvica z lokatorjem napake izolacije, za vsaj 5 tokokrogov, ali enakovredno EDS151, Bender</t>
  </si>
  <si>
    <t>ojačevalnik signala za BMS-BUS interno in eksterno omrežje, ali enakovredno DI-1DL, Bender</t>
  </si>
  <si>
    <t>pretvornik BMS na TCP/IP, z modbus protokolom, napajanje iz 230 V AC, ali enakovredno tip COM465IP</t>
  </si>
  <si>
    <t>nastavitve prenovljenega IT sistema in zagon</t>
  </si>
  <si>
    <t>Pregled in čiščenje razdelilnika brez izklopa električnega napajanja:</t>
  </si>
  <si>
    <t>sesanje notranjosti in zunanjih rež razdelilnika skladno z določili SPOBO</t>
  </si>
  <si>
    <t>oljenje tečajev vrat in ključavnice</t>
  </si>
  <si>
    <t>pritrditev vijačnih spojev</t>
  </si>
  <si>
    <t>nalepitev zaporedne številke razdelilnika za preglednejšo evidenco</t>
  </si>
  <si>
    <t>izpolnjevanje kontrolnega lista za razdelilnik (lokacija, oznaka, sistem ozemljitve, prisotnost enopolne sheme, kontrola pravilnosti enopolne sheme, datum čiščenja, datum pregleda s termokamero, opombe,…)</t>
  </si>
  <si>
    <t>Obračun celote se izvede po velikosti površine prednje stranice razdelilnika</t>
  </si>
  <si>
    <t>m2</t>
  </si>
  <si>
    <t>KOMUNIKACIJE</t>
  </si>
  <si>
    <t>Kabel uvlečen v zaščitno cev, deloma položen na kabelsko polico:</t>
  </si>
  <si>
    <t>F/UTP; kat. 5e; 4P; 200 MHz; LSZH; ISO/IEC 11801; IEC 61156-5; EN 50173-1; EN 50288-2-1; TIA 568-C.2; IEC 60332-1; IEC 607654-2; IEC 61034, ali enakovredno tip R35049, R&amp;M</t>
  </si>
  <si>
    <t>Konektor za F/UTP kat. 5e kabel</t>
  </si>
  <si>
    <t xml:space="preserve">Koaksialni kabel, notranji bakren vodnik; premera najmanj 1 mm; zunanji premer kabla 6,6 mm; LSZH; ali enakovredno tip DG113ZH, Cavel </t>
  </si>
  <si>
    <t>UNIVERZALNO OŽIČENJE</t>
  </si>
  <si>
    <t>Gre za ožičenje kat. 6A za prenose do 10G v skladu s standardom 10G IEEE 802.3an (10GBASE-T) po ISO/IEC 11801. Oprema proizvod ali enakovredno R&amp;M, vključno z 25 letno garancijo proizvajalca opreme.</t>
  </si>
  <si>
    <t>Komunikacijske omare s steklenimi  vrati in ključavnico UKC!</t>
  </si>
  <si>
    <t>Omara 19¨, 60x60x60 cm, stenska montaža</t>
  </si>
  <si>
    <t xml:space="preserve">kos </t>
  </si>
  <si>
    <t>Omara 19¨, 60x60x90 cm, stenska montaža</t>
  </si>
  <si>
    <t>Omara 19¨, 70x70, 42HE, prostostoječa</t>
  </si>
  <si>
    <t>Omara 19¨, 70x80, 42HE, prostostoječa</t>
  </si>
  <si>
    <t>Omara 19¨, 80x100, 42HE, prostostoječa</t>
  </si>
  <si>
    <t>Vgrajena oprema v komunikacijsko omaro:</t>
  </si>
  <si>
    <t>priključni panel 50xRJ45 kat. 3 za potrebe dovoda telefonije, modularen 10-50 parov, 1HE</t>
  </si>
  <si>
    <t>19" optični priključni panel 1U 24 kos 24/50/125 MM s konektorji</t>
  </si>
  <si>
    <t>19" optični priključni panel 1U 24 kos za single-mode s konektorji</t>
  </si>
  <si>
    <t>prevezovalni kabel UTP kat 6a 4P, 1.5 m za telefonijo, rdeče barve</t>
  </si>
  <si>
    <t>prevezovalni kabel S/FTP kat 6a 4P, 1.5 m za telefonijo, rdeče barve</t>
  </si>
  <si>
    <t>prevezovalni kabel UTP kat 6a 4P, 1.0 m za računalniško mrežo, modre barve</t>
  </si>
  <si>
    <t>prevezovalni kabel S/FTP kat 6a 4P, 1.0 m za računalniško mrežo, modre barve</t>
  </si>
  <si>
    <t>povezovalni kabel UTP kat 6a 4P, WS, 2.0 m</t>
  </si>
  <si>
    <t>povezovalni kabel S/FTP kat 6a 4P, WS, 2.0 m</t>
  </si>
  <si>
    <t>priklop komponent na omrežje, testiranje in vzpostavitev na skupno omrežje</t>
  </si>
  <si>
    <t>organizator priključnih kablov, kovinski 1HE, komplet</t>
  </si>
  <si>
    <t>izvlečna polica</t>
  </si>
  <si>
    <t>Industrijsko stikalo, 5 vrat, za montažo na DIN letev, ali enakovredno tip IE-SW-BL05-5TX, Weidmüller</t>
  </si>
  <si>
    <t>Pribor za montažo industrijskega stikala na steno, ali enakovredno tip IE-WALLMOUNT-KIT-30MM, Weidmüller</t>
  </si>
  <si>
    <t>Industrijsko stikalo, 8 vrat, za montažo na DIN letev, ali enakovredno tip IE-SW-BL08-8TX, Weidmüller</t>
  </si>
  <si>
    <t>Pribor za montažo industrijskega stikala na steno, ali enakovredno tip IE-WALLMOUNT-KIT-46MM, Weidmüller</t>
  </si>
  <si>
    <t>Pribor za montažo industrijskega stikala v 19'' omarico, ali enakovredno tip RM-KIT, Weidmüller</t>
  </si>
  <si>
    <t>Industrijski napajalnik 24V, enakovredno, ali enakovredno tip PRO ECO 72W 24V 3A, Weidmüller</t>
  </si>
  <si>
    <t>Modbus gateway, ali enakovredno tip MGate MB3180, Moxa</t>
  </si>
  <si>
    <t>DIN-Rail Mounting Kit (35 mm), ali enakovredno tip DK35A, Moxa</t>
  </si>
  <si>
    <t>DB9 Female to Terminal Block connector, ali enakovredno tip Mini DB9F-to-TB, Moxa</t>
  </si>
  <si>
    <t>Stikalo Catalyst 2960X-48TS-L, vključno z nadgradnjo programske opreme kot jo objavlja proizvajalec Cisco Systems. OPOMBA: Tip stikala prilagoditi datumu naročila!</t>
  </si>
  <si>
    <t>Modul 1000BASE-SX SFP transceiver modul, MMF 850nm.</t>
  </si>
  <si>
    <t>OPOMBA: Tip stikala in modula prilagoditi datumu naročila!</t>
  </si>
  <si>
    <t>Modul 1000BASE-LX SFP transceiver modul.</t>
  </si>
  <si>
    <t>vtičnica 1xRJ45, vgrajena v dozo, ki ni predmet dobave</t>
  </si>
  <si>
    <t>vtičnica 1xRJ45, komplet s plastično dozo za podometno vgradnjo dveh vtičnic 2xRJ45</t>
  </si>
  <si>
    <t>S/FTP; kat. 6A; 4P; 650 MHz; LSZH; ISO/IEC 11801; IEC 61156-5; EN 50173-1; EN 50288-x-1; IEC 60332-1; IEC 607654-2; IEC 61034, ali enakovredno tip R305649, R&amp;M</t>
  </si>
  <si>
    <t>Konektor za S/FTP, kat. 6 oz. kat. 6A</t>
  </si>
  <si>
    <t>IY(St)y 50x2x0.6 mm</t>
  </si>
  <si>
    <t>Priključitev kabla v telefonskem delilniku, vključno s KRONE 10 paričnimi letvicami:</t>
  </si>
  <si>
    <t>kabla IY(St)y 50 x 2x0.6 mm</t>
  </si>
  <si>
    <t>štiri vlakna</t>
  </si>
  <si>
    <t>osem vlaken</t>
  </si>
  <si>
    <t>dvanajst vlaken</t>
  </si>
  <si>
    <t>Konektorji (ali ST ali LC) za zaključitev osmih vlaken zgoraj navedenega optičnega kabla, vkljčno z zaključevanjem kabla v vozlišču</t>
  </si>
  <si>
    <t>PREGLEDI ELEKTRIČNIH INŠTALACIJ</t>
  </si>
  <si>
    <t>Postavke iz tega sklopa se obračunajo le za pregled obstoječih električnih inštalacij.</t>
  </si>
  <si>
    <t>Vhodni parametri do razdelilnika</t>
  </si>
  <si>
    <t>Vgrajene komponente ter parametri električnega razdelilnika</t>
  </si>
  <si>
    <t>Posamezen tokokrog, vključno s fiksno priključenimi porabniki in vtičnicami</t>
  </si>
  <si>
    <t>Prevodnost tal in sten / merilna točka</t>
  </si>
  <si>
    <t>Napetost dotika / merilna točka</t>
  </si>
  <si>
    <t>Napetost koraka / merilna točka</t>
  </si>
  <si>
    <t>Analiza izolacojskih upornosti transformatorjev / motorjev / generatorjev</t>
  </si>
  <si>
    <t xml:space="preserve">Meritve in izdelava eleborata, za ugotavljanje kakovosti električne energije ( neprekinjeno 7 dni) in po potrebi zamenjavo naprav za kompenzacijo jalove energije, SIST EN 50160, </t>
  </si>
  <si>
    <t>Osvetljenost, svetilnost / merilno mesto</t>
  </si>
  <si>
    <t>Izenačitve do kovinskih delov (galvanske povezave)</t>
  </si>
  <si>
    <t>IT (Isolated Terra) sistem izolacije</t>
  </si>
  <si>
    <t>meritve posamezne povezave (UTP, FTP, STP, S/FTP,..) po standardu SIST EN 50173</t>
  </si>
  <si>
    <t>OSTALO</t>
  </si>
  <si>
    <t>Demontaža, priklopi, prenapajanja, prevezave obstoječih inštalacij in opreme ter glede na vsakokratni dogovor demontiran material predati ali predstavniku UKC Ljubljana ali odpeljati na ustrezni zbirni center (deponijo)</t>
  </si>
  <si>
    <t>ura</t>
  </si>
  <si>
    <t>Delovna ura kvalificiranega elektro monterja, za izvedbo interventnih posegov ob delavnikih med 7. in 21. uro</t>
  </si>
  <si>
    <t>Delovna ura kvalificiranega elektro monterja, za izvedbo interventnih posegov v času izven delovnikov in med 21. in 7. uro</t>
  </si>
  <si>
    <t>Delovna ura inženirja elektro stroke, s pridobljenimi kompetencami IZS,za projektiranje in vodenje gradnje na zahtevnih objektih</t>
  </si>
  <si>
    <t>Dolbljenje sten</t>
  </si>
  <si>
    <t>ur</t>
  </si>
  <si>
    <t>Kitanje in glajenje sten</t>
  </si>
  <si>
    <t>Vrtanje odprtin do fi 15 cm v betonske stene debeline do 30 cm</t>
  </si>
  <si>
    <t>Izdelava požarno varnih prehodov kablov skozi požarne cone in celice in sicer z uporabo požarno zaščitnih blazinice, ali enakovredno tip PB100/200 EI90 in PB 200/200 EI90, ali se uporabi požarna zaščitna masa, ali enakovredno tip PM ELAST-o-int PLASTIN; vse v skladu z navodili proizvajalca:</t>
  </si>
  <si>
    <t>zapolnitev odprtin 15x15 cm, ki so 1/3 zapolnjene s kabli</t>
  </si>
  <si>
    <t>zapolnitev odprtin 20x20 cm, ki so 1/3 zapolnjene s kabli</t>
  </si>
  <si>
    <t>zapolnitev odprtin 20x30 cm, ki so 1/3 zapolnjene s kabli</t>
  </si>
  <si>
    <t>Označitev posamezne vtičnice, stikala, kabla, itd. z nalepkami različnih barvnih kombinacij, ali enakovredno tip P-touch TZe tape, Brother</t>
  </si>
  <si>
    <t>Dodatna dela in material, katera bo potrebno izvesti za funkcionalno obratovanje prostorov, zgradb, postrojev, obnovo elektroinštalacij v sklopu investicijskega vzdrževanja, idr... kar biti navedeno in potrjeno na vsakokratnem primopredajnem zapisniku.</t>
  </si>
  <si>
    <t xml:space="preserve"> 10 %</t>
  </si>
  <si>
    <t>22% DDV</t>
  </si>
  <si>
    <t>Napajalnik za neprekinjeno napajanje, najmanj 3000 VA, najmanj 2700 W, on-line režim obratovanja, z 8xC13 in 1xC19 priključki na izhodu, avtonomija vsaj 6 minute pri polni obremenitvi, PFC korektura na vhodu, remote power on/off, Kot EATON 9SX3000iR</t>
  </si>
  <si>
    <t>Enoposteljni kanal LED/AT-ELMK/3, L=1800mm vsebuje:</t>
  </si>
  <si>
    <t>- Alu. kanal za indirektno, direktno in nočno razsvetljavo, kpl. s pokrovi in končnimi elementi</t>
  </si>
  <si>
    <t>- Alu. kanal za šuko in rač. vtičnice, kpl. s pokrovi in končnimi elementi</t>
  </si>
  <si>
    <t>- Alu. kanal za vtičnice medicinskih plinov,.kpl. s pokrovi in končnimi elementi-Ločeno</t>
  </si>
  <si>
    <t>-1x indirektna svetilka LED Linearr Flat System 1166MM;4050lm kpl;</t>
  </si>
  <si>
    <t>-1x direktna svetilka LED Linear Flat System 565MM;1900lm kpl;DALI</t>
  </si>
  <si>
    <t>-1x nočna svetilka LED 1,6W; klp</t>
  </si>
  <si>
    <t>-2x vtičnica za izenačitev potenciala1* POAG-ID6; kpl</t>
  </si>
  <si>
    <t>-2x šuko vitčnica 3*230V-bela;otr.zaščita; kpl</t>
  </si>
  <si>
    <t>-2x šuko vitčnica 1*230V-zelena;otr.zaščita; kpl</t>
  </si>
  <si>
    <t>-2x šuko vitčnica 3*230V-rdeča;otr.zaščita; kpl</t>
  </si>
  <si>
    <t>-2x rač. vtičnica 2*RJ/45; priprava kpl</t>
  </si>
  <si>
    <t>-2x nosilec- priprava za sest.klic, 4-MOD</t>
  </si>
  <si>
    <t>-2x nosilec za vgradnjo sklopke za med. pline; kpl</t>
  </si>
  <si>
    <t>Dimabilna LED svetilka za osvetljevanje evakuacijske poti, nadgradna izvedba, asimetrična optika. Kvadratno ohišje iz polikarbonata bele barve RAL 9003, možnost dobave v poljubni barvi po izboru arhitekta. Zaščita IP40. Dovoljeno temperaturno območje uporabe -0°C do +35°C. Dovoljena priključna napetost 230V AC +/-10%, 50 Hz in 220V DC +/-25%. Omogoča delovanje v trajnem ali pripravnem spoju. Osvetlitev se dosega z visoko zmogljivo LED diodo moči 1W. Opremljena z Li-Ion baterijo nazivne napetosti 3,7 V, kapacitete 2,6 Ah. Integrirana avtotest funkcija samodejno testira svetilko in na večbarvni led diodi prikaže stanje svetilke. Autonomija delovanja 1 ura. 
Tip: din-Sicherheitstechnik; STRINGsc 2 eco spot SL DA E 4000K AT 3h</t>
  </si>
  <si>
    <t>Napajalnik, ali enakovredno tip Jung 20640REG</t>
  </si>
  <si>
    <t>DALI enota, ali enakovredno tip Jung 2099REG</t>
  </si>
  <si>
    <t>IP Router, ali enakovredno tip Jung IPR300SREG</t>
  </si>
  <si>
    <t>Zunanji senzor, ali enakovredno tip Jung 2024WH + WSSV10</t>
  </si>
  <si>
    <t>Binarni vhod brezpotencialni, ali enakovredno tip Jung 2128REG ali 23066REGHE</t>
  </si>
  <si>
    <t>Binarni vhod, ali enakovredno tip Jung 2116REG</t>
  </si>
  <si>
    <t>Kombinirani vhodi/izhodi, ali enakovredno tip Jung 23066REGHE</t>
  </si>
  <si>
    <t>Aktuator 4-kanalni, ali enakovredno tip Jung 230061SR ali 2304.16 REGHM ali 2304.16 REGCHM</t>
  </si>
  <si>
    <t>Aktuator 8-kanalni, ali enakovredno tip Jung 2308.16 REGHM ali 2308.16 REGCHM</t>
  </si>
  <si>
    <t>DALI Aktuator, ali enakovredno tip Jung 30064 1SDA2R ali 301281SDA2R</t>
  </si>
  <si>
    <t>Avdio kabel Tasker C128</t>
  </si>
  <si>
    <t xml:space="preserve">HDMI kabel z ojacevalnikom 4K, 15m kvaliteten </t>
  </si>
  <si>
    <t>HDMI kabel 4k, 5m kvaliteten</t>
  </si>
  <si>
    <t>HDMI kabel 4k, 1m kvaliteten</t>
  </si>
  <si>
    <t>Cev PN 16 s priborom, kompletno s pritrdilnim priborom</t>
  </si>
  <si>
    <t>PK 50</t>
  </si>
  <si>
    <t>Napajalna letev Rack 6X230V s stikalom</t>
  </si>
  <si>
    <t>Izdelava priključkov na zbiralnico za izenacitev potencialov v obstoječi dozi
oz. kovinskih masah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</si>
  <si>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</si>
  <si>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</si>
  <si>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</si>
  <si>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</si>
  <si>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</si>
  <si>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</si>
  <si>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</si>
  <si>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</si>
  <si>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</si>
  <si>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1.2</t>
  </si>
  <si>
    <t>1.2.1</t>
  </si>
  <si>
    <t>1.2.2</t>
  </si>
  <si>
    <t>1.2.3</t>
  </si>
  <si>
    <t>1.2.4</t>
  </si>
  <si>
    <t>1.2.5</t>
  </si>
  <si>
    <t>1.3</t>
  </si>
  <si>
    <t>1.3.1</t>
  </si>
  <si>
    <t>1.5.1</t>
  </si>
  <si>
    <t>1.3.2</t>
  </si>
  <si>
    <t>1.3.3</t>
  </si>
  <si>
    <t>1.3.4</t>
  </si>
  <si>
    <t>1.3.5</t>
  </si>
  <si>
    <t>1.4</t>
  </si>
  <si>
    <t>1.4.1</t>
  </si>
  <si>
    <t>1.4.6</t>
  </si>
  <si>
    <t>1.4.2</t>
  </si>
  <si>
    <t>1.4.3</t>
  </si>
  <si>
    <t>1.4.4</t>
  </si>
  <si>
    <t>1.4.5</t>
  </si>
  <si>
    <t>1.4.7</t>
  </si>
  <si>
    <t>1.5</t>
  </si>
  <si>
    <t>1.6</t>
  </si>
  <si>
    <t>1.6.1</t>
  </si>
  <si>
    <t>1.6.2</t>
  </si>
  <si>
    <t>1.7</t>
  </si>
  <si>
    <t>1.7.1</t>
  </si>
  <si>
    <t>1.8</t>
  </si>
  <si>
    <t>1.8.1</t>
  </si>
  <si>
    <t>1.9</t>
  </si>
  <si>
    <t>1.9.1</t>
  </si>
  <si>
    <t>1.10</t>
  </si>
  <si>
    <t>1.10.1</t>
  </si>
  <si>
    <t>1.10.2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</si>
  <si>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</si>
  <si>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</si>
  <si>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</si>
  <si>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</si>
  <si>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</si>
  <si>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</si>
  <si>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</si>
  <si>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</si>
  <si>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</si>
  <si>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1.12</t>
  </si>
  <si>
    <t>1.13</t>
  </si>
  <si>
    <t>1.14</t>
  </si>
  <si>
    <t>1.15</t>
  </si>
  <si>
    <t>1.16</t>
  </si>
  <si>
    <t>1.17</t>
  </si>
  <si>
    <t>1.18</t>
  </si>
  <si>
    <t>2.</t>
  </si>
  <si>
    <t>1.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</si>
  <si>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</si>
  <si>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</si>
  <si>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</si>
  <si>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</si>
  <si>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</si>
  <si>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</si>
  <si>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</si>
  <si>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</si>
  <si>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</si>
  <si>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</si>
  <si>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</si>
  <si>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</si>
  <si>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</si>
  <si>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</si>
  <si>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1.19</t>
  </si>
  <si>
    <t xml:space="preserve">
Varnostna piktogramska svetilka - svetlobna plošča z označevanje smeri evakuacije  z avtotestom in centralnim upravljanjem, trajni spoj. Nadgradna ali na obešalih.  Ohišje svetilke iz samougasljive plastike z jeklenim plaščem. Smer ravno, vidnost 30m, zaščita IP40 . Z upoštevanjem namestitve eno ali dvostranskega piktograma, ali enakovredno tip 19304 Indica LED DF30M Logica, Beghelli</t>
  </si>
  <si>
    <t>2.1.14</t>
  </si>
  <si>
    <t>2.1.15</t>
  </si>
  <si>
    <t>2.1.16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</si>
  <si>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</si>
  <si>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</si>
  <si>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</si>
  <si>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</si>
  <si>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</si>
  <si>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</si>
  <si>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</si>
  <si>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</si>
  <si>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</si>
  <si>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</si>
  <si>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</si>
  <si>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</si>
  <si>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</si>
  <si>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</si>
  <si>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</si>
  <si>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</si>
  <si>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</si>
  <si>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</si>
  <si>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</si>
  <si>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</si>
  <si>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</si>
  <si>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</si>
  <si>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</si>
  <si>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</si>
  <si>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</si>
  <si>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</si>
  <si>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</si>
  <si>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</si>
  <si>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</si>
  <si>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</si>
  <si>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</si>
  <si>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</si>
  <si>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</si>
  <si>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</si>
  <si>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FG16R 1x35 mm2</t>
  </si>
  <si>
    <t>2.1.36</t>
  </si>
  <si>
    <t>FG16R 1x50 mm2</t>
  </si>
  <si>
    <t>2.1.37</t>
  </si>
  <si>
    <t>FG16R 1x70 mm2</t>
  </si>
  <si>
    <t>2.1.38</t>
  </si>
  <si>
    <t>FG16R 1x95 mm2</t>
  </si>
  <si>
    <t>2.1.39</t>
  </si>
  <si>
    <t>FG16R 1x120 mm2</t>
  </si>
  <si>
    <t>2.1.40</t>
  </si>
  <si>
    <t>FG16R 1x150 mm2</t>
  </si>
  <si>
    <t>FG16R 1x185 mm2</t>
  </si>
  <si>
    <t>2.1.41</t>
  </si>
  <si>
    <t>FG160R16 5X2,5 mm2</t>
  </si>
  <si>
    <t>2.1.42</t>
  </si>
  <si>
    <t>FG160R16 5X4 mm2</t>
  </si>
  <si>
    <t>2.1.43</t>
  </si>
  <si>
    <t>FG160R16 5X6 mm2</t>
  </si>
  <si>
    <t>2.1.44</t>
  </si>
  <si>
    <t>FG160R16 5X10 mm2</t>
  </si>
  <si>
    <t>FG160R16  5X16 mm2</t>
  </si>
  <si>
    <t>FG160R16  5X25 mm2</t>
  </si>
  <si>
    <t>FG160R16  5X35 mm2</t>
  </si>
  <si>
    <t>FG160R16  5X50 mm2</t>
  </si>
  <si>
    <t>FG160R16  5X70 mm2</t>
  </si>
  <si>
    <t>FG160R16  5X95 mm2</t>
  </si>
  <si>
    <t>FG160R16  5X120 mm2</t>
  </si>
  <si>
    <t>FG160R16  4X150 mm2</t>
  </si>
  <si>
    <t>FG160R16  4X185 mm2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</si>
  <si>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</si>
  <si>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</si>
  <si>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</si>
  <si>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</si>
  <si>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</si>
  <si>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</si>
  <si>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</si>
  <si>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</si>
  <si>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</si>
  <si>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</si>
  <si>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</si>
  <si>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</si>
  <si>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</si>
  <si>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</si>
  <si>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</si>
  <si>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</si>
  <si>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</si>
  <si>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</si>
  <si>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</si>
  <si>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</si>
  <si>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</si>
  <si>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</si>
  <si>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</si>
  <si>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</si>
  <si>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</si>
  <si>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</si>
  <si>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</si>
  <si>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</si>
  <si>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</si>
  <si>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</si>
  <si>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</si>
  <si>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</si>
  <si>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</si>
  <si>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</t>
  </si>
  <si>
    <t>2.4</t>
  </si>
  <si>
    <t>2.4.1</t>
  </si>
  <si>
    <t>2.4.2</t>
  </si>
  <si>
    <t>2.4.3</t>
  </si>
  <si>
    <t>2.4.4</t>
  </si>
  <si>
    <t>2.5</t>
  </si>
  <si>
    <t>2.6</t>
  </si>
  <si>
    <t>2.7</t>
  </si>
  <si>
    <t>2.7.1</t>
  </si>
  <si>
    <t>2.7.2</t>
  </si>
  <si>
    <t>2.7.3</t>
  </si>
  <si>
    <t>2.7.4</t>
  </si>
  <si>
    <t>2.7.5</t>
  </si>
  <si>
    <t>2.8</t>
  </si>
  <si>
    <t>2.8.1</t>
  </si>
  <si>
    <t>2.8.2</t>
  </si>
  <si>
    <t>2.9</t>
  </si>
  <si>
    <t>2.9.1</t>
  </si>
  <si>
    <t>2.9.2</t>
  </si>
  <si>
    <t>2.9.3</t>
  </si>
  <si>
    <t>2.9.4</t>
  </si>
  <si>
    <t>2.9.5</t>
  </si>
  <si>
    <t>2.9.6</t>
  </si>
  <si>
    <t>Stikala iz termoplasta, p/o, ali enakovredno JUNG: ali enopolno ali izmenično ali serijsko ali križno ali tipkalo s signalno svetilko ali dvojno stikalo</t>
  </si>
  <si>
    <t>2.10</t>
  </si>
  <si>
    <t>Vtičnice iz termoplasta, nadometna montaža, ali enakovredno JUNG:</t>
  </si>
  <si>
    <t>Vtičnice iz termoplasta, podometna vgradnja, ali enakovredno JUNG:</t>
  </si>
  <si>
    <t>Vtičnice iz termoplasta, p/o, s povišano stopnjo mehanske zaščite, z okvirjem odpornim na lom in udarce, okvir je podložen s pločevinastim okvirjem in dvakrat pritrjen, ali enakovredno tip  JUNG</t>
  </si>
  <si>
    <t>Vtičnica, podometna, s pokrovom, 16A, 230V, IP 44, bele barve, višja stopnja mehanske zaščite, antibakterijska, ali enakovredno JUNG</t>
  </si>
  <si>
    <t>2.11</t>
  </si>
  <si>
    <t>2.12</t>
  </si>
  <si>
    <t>Stikala, n/o, 16A, 250V: ali enopolno ali izmenično ali tipkalo s signalno svetilko ali dvojno stikalo</t>
  </si>
  <si>
    <t>2.13</t>
  </si>
  <si>
    <t>Senzorji gibanja in osvetljenosti 360°, 230V: vgrajeni v tehnični strop oz. stenska montaža, IP54, ali enakovredno tip IS 360-3, Steinel</t>
  </si>
  <si>
    <t>2.14</t>
  </si>
  <si>
    <t>2.15</t>
  </si>
  <si>
    <t>2.15.1</t>
  </si>
  <si>
    <t>2.15.2</t>
  </si>
  <si>
    <t>2.15.3</t>
  </si>
  <si>
    <t>2.15.4</t>
  </si>
  <si>
    <t>2.15.5</t>
  </si>
  <si>
    <t>2.15.6</t>
  </si>
  <si>
    <t>2.15.7</t>
  </si>
  <si>
    <t>2.15.8</t>
  </si>
  <si>
    <t>2.16</t>
  </si>
  <si>
    <t>2.16.1</t>
  </si>
  <si>
    <t>2.16.3</t>
  </si>
  <si>
    <t>2.16.2</t>
  </si>
  <si>
    <t>2.16.4</t>
  </si>
  <si>
    <t>2.18.1</t>
  </si>
  <si>
    <t>2.23.1</t>
  </si>
  <si>
    <t>2.23.2</t>
  </si>
  <si>
    <t>2.23.3</t>
  </si>
  <si>
    <t>2.23.4</t>
  </si>
  <si>
    <t>2.24.1</t>
  </si>
  <si>
    <t>2.24.2</t>
  </si>
  <si>
    <t>2.24.3</t>
  </si>
  <si>
    <t>2.24.4</t>
  </si>
  <si>
    <t>2.24.5</t>
  </si>
  <si>
    <t>2.24.6</t>
  </si>
  <si>
    <t>2.24.7</t>
  </si>
  <si>
    <t>2.24.8</t>
  </si>
  <si>
    <t>Servisna stikala, možnost zaklepanja, delno vzidana: do 25A , 3p</t>
  </si>
  <si>
    <t>2.24.9</t>
  </si>
  <si>
    <t>2.24.10</t>
  </si>
  <si>
    <t>2.24.11</t>
  </si>
  <si>
    <t>2.24.12</t>
  </si>
  <si>
    <t>2.24.13</t>
  </si>
  <si>
    <t>2.24.14</t>
  </si>
  <si>
    <t>2.24.15</t>
  </si>
  <si>
    <t>2.24.16</t>
  </si>
  <si>
    <t>Strelovod ter ozemljitve</t>
  </si>
  <si>
    <t>2.25.1</t>
  </si>
  <si>
    <t>2.25.2</t>
  </si>
  <si>
    <t>2.25.3</t>
  </si>
  <si>
    <t>2.25.4</t>
  </si>
  <si>
    <t>2.25.5</t>
  </si>
  <si>
    <t>2.25.6</t>
  </si>
  <si>
    <t>2.25.7</t>
  </si>
  <si>
    <t>2.25.8</t>
  </si>
  <si>
    <t>2.25.9</t>
  </si>
  <si>
    <t>2.25.10</t>
  </si>
  <si>
    <t>2.25.11</t>
  </si>
  <si>
    <t>2.25.12</t>
  </si>
  <si>
    <t>2.25.13</t>
  </si>
  <si>
    <t>2.25.14</t>
  </si>
  <si>
    <t>2.25.15</t>
  </si>
  <si>
    <t>2.25.16</t>
  </si>
  <si>
    <t>2.25.17</t>
  </si>
  <si>
    <t>2.25.18</t>
  </si>
  <si>
    <t>2.25.19</t>
  </si>
  <si>
    <t>2.25.20</t>
  </si>
  <si>
    <t>2.25.21</t>
  </si>
  <si>
    <t>2.25.22</t>
  </si>
  <si>
    <t>2.26.1</t>
  </si>
  <si>
    <t>2.26.2</t>
  </si>
  <si>
    <t>2.27.1</t>
  </si>
  <si>
    <t>2.27.2</t>
  </si>
  <si>
    <t>2.27.3</t>
  </si>
  <si>
    <t>2.28.1</t>
  </si>
  <si>
    <t>2.28.2</t>
  </si>
  <si>
    <t>2.28.3</t>
  </si>
  <si>
    <t>2.32</t>
  </si>
  <si>
    <t>2.33</t>
  </si>
  <si>
    <t>2.34</t>
  </si>
  <si>
    <t>2.35</t>
  </si>
  <si>
    <t>3</t>
  </si>
  <si>
    <t>3.1</t>
  </si>
  <si>
    <t>3.1.1</t>
  </si>
  <si>
    <t>3.1.2</t>
  </si>
  <si>
    <t>3.1.3</t>
  </si>
  <si>
    <t>3.1.4</t>
  </si>
  <si>
    <t>3.1.5</t>
  </si>
  <si>
    <t>3.1.6</t>
  </si>
  <si>
    <t>3.2</t>
  </si>
  <si>
    <t>3.2.1</t>
  </si>
  <si>
    <t>3.2.1.1</t>
  </si>
  <si>
    <t>3.2.1.2</t>
  </si>
  <si>
    <t>3.2.1.3</t>
  </si>
  <si>
    <t>3.2.1.4</t>
  </si>
  <si>
    <t>3.2.1.5</t>
  </si>
  <si>
    <t>3.2.1.6</t>
  </si>
  <si>
    <t>3.2.1.7</t>
  </si>
  <si>
    <t>3.2.1.8</t>
  </si>
  <si>
    <t>3.2.1.9</t>
  </si>
  <si>
    <t>3.2.2</t>
  </si>
  <si>
    <t>3.2.2.1</t>
  </si>
  <si>
    <t>3.2.2.2</t>
  </si>
  <si>
    <t>3.2.2.3</t>
  </si>
  <si>
    <t>3.2.2.4</t>
  </si>
  <si>
    <t>3.2.2.5</t>
  </si>
  <si>
    <t>3.2.2.6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</si>
  <si>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</si>
  <si>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</si>
  <si>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</si>
  <si>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</si>
  <si>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</si>
  <si>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</si>
  <si>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</si>
  <si>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</si>
  <si>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</si>
  <si>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</si>
  <si>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</si>
  <si>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3.42</t>
  </si>
  <si>
    <t>3.42.1</t>
  </si>
  <si>
    <t>3.42.2</t>
  </si>
  <si>
    <t>3.42.3</t>
  </si>
  <si>
    <t>Elektronska zaščitna enota kot npr Schneider electric Micrologic 3P3D 5.2 E NSX100/250 ali enakovredno</t>
  </si>
  <si>
    <t>3.43</t>
  </si>
  <si>
    <t>3.43.1</t>
  </si>
  <si>
    <t>3.43.2</t>
  </si>
  <si>
    <t>3.43.3</t>
  </si>
  <si>
    <t>3.44</t>
  </si>
  <si>
    <t>3.44.1</t>
  </si>
  <si>
    <t>3.44.2</t>
  </si>
  <si>
    <t>3.45</t>
  </si>
  <si>
    <t>3.45.1</t>
  </si>
  <si>
    <t>3.45.2</t>
  </si>
  <si>
    <t>3.45.3</t>
  </si>
  <si>
    <t>3.45.4</t>
  </si>
  <si>
    <t>3.45.5</t>
  </si>
  <si>
    <t>3.45.6</t>
  </si>
  <si>
    <t>3.45.7</t>
  </si>
  <si>
    <t>3.45.8</t>
  </si>
  <si>
    <t>3.46</t>
  </si>
  <si>
    <t>3.46.1</t>
  </si>
  <si>
    <t>3.46.2</t>
  </si>
  <si>
    <t>3.47</t>
  </si>
  <si>
    <t>3.48</t>
  </si>
  <si>
    <t>3.49</t>
  </si>
  <si>
    <t>3.50</t>
  </si>
  <si>
    <t>3.51</t>
  </si>
  <si>
    <t>3.52</t>
  </si>
  <si>
    <t>3.53</t>
  </si>
  <si>
    <t>3.54</t>
  </si>
  <si>
    <t>3.54.1</t>
  </si>
  <si>
    <t>3.54.2</t>
  </si>
  <si>
    <t>3.54.3</t>
  </si>
  <si>
    <t>3.54.4</t>
  </si>
  <si>
    <t>3.54.5</t>
  </si>
  <si>
    <t>Prostostoječa kovinska omara za IT sistem napajanja, dim. okvirno: 2100x600x600 mm, z ustreznimi odprtinami v vratih za hlajenje omare vključno z ventilatorjem višje kvalitete in termostatom, zaščita IP44 z ustreznimi uvodnicami za tesnenje vodnikov, s ključavnico s polcilindrom - zaščiteni profil 30-10 (izjemoma 40-10 ali 50-10), tritočkovno zapiranje, kovinski del razdelilnika, kpl. z vrati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</si>
  <si>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</si>
  <si>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</si>
  <si>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</si>
  <si>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</si>
  <si>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</si>
  <si>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</si>
  <si>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</si>
  <si>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</si>
  <si>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</si>
  <si>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</si>
  <si>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</si>
  <si>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</si>
  <si>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4</t>
  </si>
  <si>
    <t>4.1</t>
  </si>
  <si>
    <t>4.1.1</t>
  </si>
  <si>
    <t>4.1.2</t>
  </si>
  <si>
    <t>4.1.3</t>
  </si>
  <si>
    <t>5</t>
  </si>
  <si>
    <t>5.1</t>
  </si>
  <si>
    <t>5.1.1</t>
  </si>
  <si>
    <t>5.1.2</t>
  </si>
  <si>
    <t>5.1.3</t>
  </si>
  <si>
    <t>5.1.4</t>
  </si>
  <si>
    <t>5.1.5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</si>
  <si>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</si>
  <si>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</si>
  <si>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</si>
  <si>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</si>
  <si>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</si>
  <si>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</si>
  <si>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</si>
  <si>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</si>
  <si>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</si>
  <si>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</si>
  <si>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</si>
  <si>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</si>
  <si>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</si>
  <si>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</si>
  <si>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</si>
  <si>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</si>
  <si>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</si>
  <si>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</si>
  <si>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</si>
  <si>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</si>
  <si>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</si>
  <si>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</si>
  <si>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</si>
  <si>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</si>
  <si>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5.2.24</t>
  </si>
  <si>
    <t>5.2.25</t>
  </si>
  <si>
    <t>5.2.26</t>
  </si>
  <si>
    <t>5.2.27</t>
  </si>
  <si>
    <t>5.2.28</t>
  </si>
  <si>
    <t>5.3</t>
  </si>
  <si>
    <t>5.3.1</t>
  </si>
  <si>
    <t>5.3.2</t>
  </si>
  <si>
    <t>5.4</t>
  </si>
  <si>
    <t>5.5</t>
  </si>
  <si>
    <t>5.6</t>
  </si>
  <si>
    <t>5.7</t>
  </si>
  <si>
    <t>5.8</t>
  </si>
  <si>
    <t>5.8.1</t>
  </si>
  <si>
    <t>5.8.2</t>
  </si>
  <si>
    <t>5.8.3</t>
  </si>
  <si>
    <t>5.9</t>
  </si>
  <si>
    <t>5.10</t>
  </si>
  <si>
    <t>5.11</t>
  </si>
  <si>
    <t>6</t>
  </si>
  <si>
    <t>6.1</t>
  </si>
  <si>
    <t>6.3</t>
  </si>
  <si>
    <t>6.2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</si>
  <si>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</si>
  <si>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</si>
  <si>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</si>
  <si>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</si>
  <si>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</si>
  <si>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</si>
  <si>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</si>
  <si>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</si>
  <si>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</si>
  <si>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</si>
  <si>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</si>
  <si>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</si>
  <si>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</si>
  <si>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</si>
  <si>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</si>
  <si>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</si>
  <si>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</si>
  <si>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</si>
  <si>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</si>
  <si>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</si>
  <si>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</si>
  <si>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7.10.1</t>
  </si>
  <si>
    <t>7.10.2</t>
  </si>
  <si>
    <t>7.10.3</t>
  </si>
  <si>
    <t>7.11</t>
  </si>
  <si>
    <t>7.12</t>
  </si>
  <si>
    <t>55 W, 4900 lm, 10 x 150 cm</t>
  </si>
  <si>
    <t>1.6.4</t>
  </si>
  <si>
    <t>Dimabilna piktogramska LED svetilka v patentirani din-LED-LASER tehnologiji. Ohišje za stropno in stensko nadgradno montažo, bele barve RAL 9003. Možnost viseče montaže piktogramske plošče na pendah ali jeklenih vrveh. Omogoča delovanje v trajnem ali pripravnem spoju.
Stopnja zaščite IP40, IK03. Opremljena z Li-Ion baterijo nazivne napetosti 3,7 V, kapacitete 2,6 Ah. Integrirana avtotest funkcija samodejno testira svetilko in na večbarvni led diodi prikaže stanje svetilke. Autonomija delovanja 1 ura. 
Dovoljeno temperaturno območje uporabe -0°C do +30°C.  
Dovoljena priključna napetost 230 V AC +/- 10%. 
Tip: DIN-Sicherheitstechnik; STRINGsc 2 DA, Gr.3 AT 3h</t>
  </si>
  <si>
    <t>Intra Gyon R PR LED dimabilna LED varnostna svetilka s prosojno kapo. Ohišje iz polikarbonata bele barve RAL 9003, difuzor iz prosojnega polikarbonata.  Avtonomija minimalno 1 ura. Nadgradna, modularno sestavljena svetilka zaščite IP 65, mehanska zaščita IK 03. Dovoljeno temperaturno območje uporabe  -0°C do +40°C. Simetrična optika za enakomerno osvetljevanje poti umika in prostorov. Svetlobni vir: 15 x Mid Power LED  skupne moči 3,3 W; skupna svetilnost  540 lm.  Hlajenje LED vira z ustrezno dimenzioniranim aluminjastim hladilnim telesom za zanesljivo delovanje v trajnem spoju.Integrirana avtotest funkcija samodejno testira svetilko in na večbarvni led diodi prikaže stanje svetilke.Integrirana avtotest funkcija samodejno testira svetilko in na večbarvni led diodi prikaže stanje svetilke.
Tip: DIN-Sicherheitstechnik; CONCEPTsc 2 AP AT 3h</t>
  </si>
  <si>
    <t>fi 60</t>
  </si>
  <si>
    <t>Inštalacijske samougasljive cevi za zaščito kablov, kot FRANKISHE:</t>
  </si>
  <si>
    <t>Bolniški kovinski kanal troprekatni kpl s pokrovi, končniki in pritrdilnim materialom, ali enakovredno MEDICOP</t>
  </si>
  <si>
    <t>2.18.2</t>
  </si>
  <si>
    <t>2.18.3</t>
  </si>
  <si>
    <t>2.18.4</t>
  </si>
  <si>
    <t>2.18.5</t>
  </si>
  <si>
    <t>2.18.6</t>
  </si>
  <si>
    <t>iz IEC C14 na IEC C13, dolžina kabla 3m, 16A</t>
  </si>
  <si>
    <t>iz IEC C14 na 3 šuko vtičnice, dolžina kabla vsaj 1m, 16A,ali enakovredno tip: NETYS 181 A (8027122256926), Socomec</t>
  </si>
  <si>
    <t>Vgradnja sledeče opreme v razdelilnike:</t>
  </si>
  <si>
    <t>400A, 3p</t>
  </si>
  <si>
    <t>630A, 3p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</si>
  <si>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</si>
  <si>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</si>
  <si>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</si>
  <si>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</si>
  <si>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</si>
  <si>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</si>
  <si>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</si>
  <si>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</si>
  <si>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</si>
  <si>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</si>
  <si>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</si>
  <si>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</si>
  <si>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</si>
  <si>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</si>
  <si>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</si>
  <si>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</si>
  <si>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</si>
  <si>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</si>
  <si>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3.3.19</t>
  </si>
  <si>
    <t>3.3.20</t>
  </si>
  <si>
    <t>3.3.21</t>
  </si>
  <si>
    <t>3.3.22</t>
  </si>
  <si>
    <t>3.3.23</t>
  </si>
  <si>
    <t>3.3.24</t>
  </si>
  <si>
    <t>3.3.25</t>
  </si>
  <si>
    <t>3.3.26</t>
  </si>
  <si>
    <t>3.3.27</t>
  </si>
  <si>
    <t>3.2.2.7</t>
  </si>
  <si>
    <t>3.2.2.8</t>
  </si>
  <si>
    <t>3.2.2.9</t>
  </si>
  <si>
    <t>Multimeter FDM 121-96x96mm-IP54, ali enakovredno</t>
  </si>
  <si>
    <t>Elementi IT sistemov (izolacijski transformatorji)</t>
  </si>
  <si>
    <t>6.14</t>
  </si>
  <si>
    <t>Vizualni pregled, izdelava elaborata in zapisnika o pregledu ter priloge s spiskom napak in pomanjkljivosti</t>
  </si>
  <si>
    <t>meritve posamezne optične povezave posameznega vlakna</t>
  </si>
  <si>
    <t>7.1.1</t>
  </si>
  <si>
    <t>Demontaža tehničnega stropa za potrebe izvedbe instalacij in ponovna montaža</t>
  </si>
  <si>
    <t>7.1.2</t>
  </si>
  <si>
    <t>Clip-In</t>
  </si>
  <si>
    <t>7.1.3</t>
  </si>
  <si>
    <t>Dampa</t>
  </si>
  <si>
    <t>AMF, Armstrong</t>
  </si>
  <si>
    <t>Vrtanje odprtin od fi16 do fi 32 cm v betonske stene debeline do 30 cm</t>
  </si>
  <si>
    <t>Svetilke za vgradnjo v mavčni strop (ali v tehnični strop 60/60 cm, z vidnimi ali nevidnimi nosilci, lahko tudi z vgradnjo v strop tipa ali Clipp Inn ali Armstrong ali AMF, s priagojenimi dimenzijami in priborom dejansko predvidenem stropu), z led izvorom, prizmatično prekritje, navznoter obrnjene prizme, vsaj IP43, ali enakovredno tip 106 PR, Intra:</t>
  </si>
  <si>
    <t>Svetilke za vgradnjo v mavčni strop (ali v tehnični strop 60/60 cm, z vidnimi ali nevidnimi nosilci, lahko tudi z vgradnjo v strop tipa ali Clipp Inn ali Armstrong ali AMF, s priagojenimi dimenzijami in priborom dejansko predvidenem stropu), z led izvorom, mat raster, s steklom, Ra&gt;=90, vsaj IP65,, brezvijačna magnetna pritrditev pokrova, ohišje brez možnosti skritega nabiranja mikrobov, primerna za dezinficiranje, ali enakovredno tip Alkon R HMP, Intra:</t>
  </si>
  <si>
    <t>Svetilke nadgradne izvedbe, z led izvori, z mikroprizmatičnim prekritjem, vsaj IP40, ali enakovredno tip 216 PR, Intra:</t>
  </si>
  <si>
    <t>Svetilke nadgradne izvedbe, ohišje odporno proti kemikalijam razkužilom in čistilnim sredstvom, z LED izvori, z mikroprizmatičnim prekritjem, Ra&gt;=80, UGR&lt;=19, IP65, DALI regulacija, ali enakovredno tip CLEAN S-MP LED9000-840 L1250 LDO, Zumtobel:</t>
  </si>
  <si>
    <t>Svetilke nadgradne izvedbe, z LED izvorom, plafoniere, ohišje v celoti iz polikarbonata, mat prosojnik, premer cca. 280 mm, višina cca. 110 mm, vsaj IP65, ali enakovredno tip Etea, Intra:</t>
  </si>
  <si>
    <t>Svetilke nadgradne izvedbe, stropna montaža, mikroprizmatično prekritje, višina cca. 100 mm, vsaj IP43, ali enakovredno tip Lona C, Intra:</t>
  </si>
  <si>
    <t>Svetilke nadgradne izvedbe, za pod omarico, z dvojno izolacijo, vsaj IP 43, ohišje iz aluminija, sive ali bele barve, opalni polikarbonatni difuzor, ali enakovredno tip F55, Civic:</t>
  </si>
  <si>
    <t>Vgradna linijska svetilka, za montažo v strop v hodnikih hospitala, okvirne dolžine Alu profila 2m, sestavljena iz ca 1, 4m polnila in ca. 0, 6 m, kpl s pokrovi, konektorskim linijskim ožičenjem, napajalnikom, krmilnikom DALI, montažnim in pritrdilnim materialom, vgrajen mikroprizmatični difuzor, LED izvor vsaj 1300 lm, kot npr. Intra Gyon R PR LED ali enakovredno</t>
  </si>
  <si>
    <t>Dobava ter polaganje vodnikov položeni deloma na kabelske police, deloma uvlečeni v zaščitne cevi ter parapetne kanale in deloma pritrjeni z distančnimi objemkami, ali enakovredno proizvod Klaus Faber AG. Vsi kabli in vodniki morajo biti ''brezhalogenski'', izdelani iz brezhalogenih materialov (izolacije), da torej pri gorenju ne sproščajo halogenih plinov.  Skladno s standardom SIST EN 50575 in priporočili morajo za bolnišnice imeti kabli lastnosti ob požaru najmanj - Cca, s1b, a1, d1. Upoštevati zaključevanje s kabelskimi končniki, pritjevanje-fiksiranje (horizontalno in vertikalno) ter označevanje vsaj na dveh mestih, s trajno oznako. Ponekod so uporabljene še stare označbe kablov.</t>
  </si>
  <si>
    <t>Dobava ter polaganje PVC žica za povezavo kovinskih mas, rumenozelene barve, P/F:</t>
  </si>
  <si>
    <t>Opomba: Za vse elemente velja dobava ter montaža.</t>
  </si>
  <si>
    <t>Svetilka izdelana v skladu s SIST EN 60598-1, z LED svetlobnimi izvori, elektronskimi krmilnimi napravami oz. napajalniki za LED izvore, ki so proizvod ali enakovredno Osram, Tridonic, Helvar, Philips, z vsem pritrdilnim, spojnim in obešalnim materialom, srednjega nivoja. Barva svetlobe 4000K, Ra&gt;80 do 89, če ni drugače navedeno.</t>
  </si>
  <si>
    <r>
      <t xml:space="preserve">Svetilke zasilne razsvetljave, kpl. s pritrdilnim materialom, led izvorom, z akumulatorskim modulom z nastavljivo avtonomijo od ene do treh ur, nadzorni modul v Dali standardu, </t>
    </r>
    <r>
      <rPr>
        <b/>
        <i/>
        <sz val="11"/>
        <rFont val="Arial CE"/>
        <charset val="238"/>
      </rPr>
      <t>pripravni ali trajni spoj,</t>
    </r>
    <r>
      <rPr>
        <i/>
        <sz val="11"/>
        <rFont val="Arial CE"/>
        <charset val="238"/>
      </rPr>
      <t xml:space="preserve"> povezljivost na centralno nadzorno enoto. </t>
    </r>
    <r>
      <rPr>
        <b/>
        <i/>
        <sz val="11"/>
        <rFont val="Arial CE"/>
        <charset val="238"/>
      </rPr>
      <t>Za svetilke, kpl. z akumulatorji, nuditi vsaj 4 letno garancijo proizvajalca!</t>
    </r>
  </si>
  <si>
    <r>
      <t>19” stikalni panel 24xRJ45, kat. 6</t>
    </r>
    <r>
      <rPr>
        <sz val="11"/>
        <rFont val="Arial CE"/>
        <charset val="238"/>
      </rPr>
      <t xml:space="preserve">A, 1HE, modularen, PBX free, tool free, popolen EMC oklop 360 </t>
    </r>
    <r>
      <rPr>
        <sz val="11"/>
        <rFont val="Arial"/>
        <family val="2"/>
        <charset val="238"/>
      </rPr>
      <t>º</t>
    </r>
    <r>
      <rPr>
        <sz val="11"/>
        <rFont val="Arial CE"/>
        <charset val="238"/>
      </rPr>
      <t>, možnost barvnega in fizičnega kodiranja</t>
    </r>
  </si>
  <si>
    <r>
      <t xml:space="preserve">optični priključni kabel STST/LCLC 50/125 </t>
    </r>
    <r>
      <rPr>
        <sz val="11"/>
        <rFont val="Arial"/>
        <family val="2"/>
        <charset val="238"/>
      </rPr>
      <t>µ</t>
    </r>
    <r>
      <rPr>
        <sz val="11"/>
        <rFont val="Arial CE"/>
        <charset val="238"/>
      </rPr>
      <t>m, dolžine 3m</t>
    </r>
  </si>
  <si>
    <r>
      <t xml:space="preserve">optični priključni kabel LCLC/LCLC 50/125 </t>
    </r>
    <r>
      <rPr>
        <sz val="11"/>
        <color theme="1"/>
        <rFont val="Arial"/>
        <family val="2"/>
        <charset val="238"/>
      </rPr>
      <t>µ</t>
    </r>
    <r>
      <rPr>
        <sz val="11"/>
        <color theme="1"/>
        <rFont val="Arial CE"/>
        <charset val="238"/>
      </rPr>
      <t>m, dolžine 3m</t>
    </r>
  </si>
  <si>
    <r>
      <t>Informacijska vtičnica SFTP, kat. 6</t>
    </r>
    <r>
      <rPr>
        <sz val="11"/>
        <rFont val="Arial CE"/>
        <charset val="238"/>
      </rPr>
      <t>A:</t>
    </r>
  </si>
  <si>
    <r>
      <t>Optični multi-modni kabel za notranjo montažo, zaščiten pred glodalci, 50/125</t>
    </r>
    <r>
      <rPr>
        <b/>
        <sz val="11"/>
        <rFont val="Arial"/>
        <family val="2"/>
        <charset val="238"/>
      </rPr>
      <t>μ, OM3, LSZH:</t>
    </r>
  </si>
  <si>
    <r>
      <t>Optični single-modni kabel za notranjo montažo, zaščiten pred glodalci, 8x9/125</t>
    </r>
    <r>
      <rPr>
        <sz val="11"/>
        <color theme="1"/>
        <rFont val="Arial"/>
        <family val="2"/>
        <charset val="238"/>
      </rPr>
      <t>μ, OS2, LSZH:</t>
    </r>
  </si>
  <si>
    <t>1.6.3</t>
  </si>
  <si>
    <t>cena / enoto</t>
  </si>
  <si>
    <t>SEZNAM A</t>
  </si>
  <si>
    <t>SEZNAM B</t>
  </si>
  <si>
    <t>Skupaj seznam A brez DDV</t>
  </si>
  <si>
    <t>Sorodni istovrstni material in storitev postavk iz seznama A . Vrednost je  30% vsote seznama A</t>
  </si>
  <si>
    <t>Skupaj seznam A in B brez DDV</t>
  </si>
  <si>
    <t>**Končna ponudbena vrednost (skupaj z DDV)</t>
  </si>
  <si>
    <t>8.</t>
  </si>
  <si>
    <t>proizvajalec, tip, kataloška oznaka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</si>
</sst>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5" x14ac:knownFonts="1">
    <font>
      <sz val="11"/>
      <color theme="1"/>
      <name val="Calibri"/>
      <family val="2"/>
      <charset val="238"/>
      <scheme val="minor"/>
    </font>
    <font>
      <sz val="12"/>
      <name val="Arial CE"/>
      <family val="2"/>
      <charset val="238"/>
    </font>
    <font>
      <i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2"/>
      <name val="Arial CE"/>
      <family val="2"/>
      <charset val="238"/>
    </font>
    <font>
      <i/>
      <sz val="12"/>
      <name val="Arial CE"/>
      <charset val="238"/>
    </font>
    <font>
      <sz val="12"/>
      <name val="Arial CE"/>
      <charset val="238"/>
    </font>
    <font>
      <b/>
      <i/>
      <sz val="12"/>
      <name val="Arial CE"/>
      <charset val="238"/>
    </font>
    <font>
      <sz val="11"/>
      <name val="Arial"/>
      <family val="2"/>
      <charset val="238"/>
    </font>
    <font>
      <i/>
      <sz val="11"/>
      <name val="Arial CE"/>
      <family val="2"/>
      <charset val="238"/>
    </font>
    <font>
      <b/>
      <i/>
      <sz val="12"/>
      <name val="Arial CE"/>
      <family val="2"/>
      <charset val="238"/>
    </font>
    <font>
      <i/>
      <sz val="12"/>
      <color indexed="10"/>
      <name val="Arial CE"/>
      <family val="2"/>
      <charset val="238"/>
    </font>
    <font>
      <b/>
      <i/>
      <sz val="12"/>
      <color indexed="10"/>
      <name val="Arial CE"/>
      <charset val="238"/>
    </font>
    <font>
      <i/>
      <sz val="12"/>
      <color theme="1"/>
      <name val="Arial CE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</font>
    <font>
      <i/>
      <sz val="12"/>
      <color rgb="FFFF0000"/>
      <name val="Arial CE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4"/>
      <name val="Arial CE"/>
      <family val="2"/>
      <charset val="238"/>
    </font>
    <font>
      <b/>
      <sz val="11"/>
      <name val="Arial CE"/>
    </font>
    <font>
      <sz val="11"/>
      <name val="Arial CE"/>
    </font>
    <font>
      <i/>
      <sz val="11"/>
      <name val="Arial CE"/>
    </font>
    <font>
      <b/>
      <i/>
      <sz val="11"/>
      <name val="Arial CE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color rgb="FF00B050"/>
      <name val="Arial CE"/>
      <family val="2"/>
      <charset val="238"/>
    </font>
    <font>
      <i/>
      <sz val="11"/>
      <name val="Arial CE"/>
      <charset val="238"/>
    </font>
    <font>
      <b/>
      <i/>
      <sz val="11"/>
      <name val="Arial CE"/>
      <charset val="238"/>
    </font>
    <font>
      <i/>
      <sz val="11"/>
      <color rgb="FFFF0000"/>
      <name val="Arial CE"/>
      <family val="2"/>
      <charset val="238"/>
    </font>
    <font>
      <b/>
      <i/>
      <sz val="11"/>
      <name val="Arial CE"/>
      <family val="2"/>
      <charset val="238"/>
    </font>
    <font>
      <i/>
      <sz val="11"/>
      <color indexed="10"/>
      <name val="Arial CE"/>
      <family val="2"/>
      <charset val="238"/>
    </font>
    <font>
      <b/>
      <i/>
      <sz val="11"/>
      <color indexed="10"/>
      <name val="Arial CE"/>
      <charset val="238"/>
    </font>
    <font>
      <sz val="11"/>
      <color theme="1"/>
      <name val="Arial CE"/>
      <charset val="238"/>
    </font>
    <font>
      <sz val="11"/>
      <color theme="1"/>
      <name val="Arial CE"/>
      <family val="2"/>
      <charset val="238"/>
    </font>
    <font>
      <i/>
      <sz val="11"/>
      <color theme="1"/>
      <name val="Arial CE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i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227">
    <xf numFmtId="0" fontId="0" fillId="0" borderId="0" xfId="0"/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 applyProtection="1">
      <alignment horizontal="right"/>
      <protection locked="0"/>
    </xf>
    <xf numFmtId="164" fontId="1" fillId="0" borderId="0" xfId="0" applyNumberFormat="1" applyFont="1"/>
    <xf numFmtId="4" fontId="2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64" fontId="1" fillId="0" borderId="0" xfId="0" applyNumberFormat="1" applyFont="1" applyProtection="1">
      <protection locked="0"/>
    </xf>
    <xf numFmtId="0" fontId="6" fillId="0" borderId="0" xfId="0" applyFont="1" applyAlignment="1">
      <alignment wrapText="1"/>
    </xf>
    <xf numFmtId="4" fontId="10" fillId="0" borderId="0" xfId="0" applyNumberFormat="1" applyFont="1"/>
    <xf numFmtId="0" fontId="10" fillId="0" borderId="0" xfId="0" applyFont="1"/>
    <xf numFmtId="4" fontId="11" fillId="0" borderId="0" xfId="0" applyNumberFormat="1" applyFont="1"/>
    <xf numFmtId="0" fontId="11" fillId="0" borderId="0" xfId="0" applyFont="1"/>
    <xf numFmtId="4" fontId="12" fillId="0" borderId="0" xfId="0" applyNumberFormat="1" applyFont="1"/>
    <xf numFmtId="0" fontId="12" fillId="0" borderId="0" xfId="0" applyFont="1"/>
    <xf numFmtId="0" fontId="13" fillId="0" borderId="0" xfId="0" applyFont="1"/>
    <xf numFmtId="4" fontId="13" fillId="0" borderId="0" xfId="0" applyNumberFormat="1" applyFont="1"/>
    <xf numFmtId="4" fontId="7" fillId="0" borderId="0" xfId="0" applyNumberFormat="1" applyFont="1"/>
    <xf numFmtId="0" fontId="7" fillId="0" borderId="0" xfId="0" applyFont="1"/>
    <xf numFmtId="4" fontId="5" fillId="0" borderId="0" xfId="0" applyNumberFormat="1" applyFont="1"/>
    <xf numFmtId="0" fontId="5" fillId="0" borderId="0" xfId="0" applyFont="1"/>
    <xf numFmtId="0" fontId="1" fillId="0" borderId="0" xfId="0" applyFont="1"/>
    <xf numFmtId="0" fontId="6" fillId="0" borderId="0" xfId="0" applyFont="1"/>
    <xf numFmtId="4" fontId="16" fillId="0" borderId="0" xfId="0" applyNumberFormat="1" applyFont="1"/>
    <xf numFmtId="0" fontId="16" fillId="0" borderId="0" xfId="0" applyFont="1"/>
    <xf numFmtId="0" fontId="19" fillId="0" borderId="0" xfId="0" applyFont="1" applyAlignment="1">
      <alignment vertical="top" wrapText="1"/>
    </xf>
    <xf numFmtId="49" fontId="20" fillId="0" borderId="0" xfId="0" quotePrefix="1" applyNumberFormat="1" applyFont="1" applyAlignment="1">
      <alignment horizontal="center"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horizontal="right"/>
    </xf>
    <xf numFmtId="164" fontId="21" fillId="0" borderId="0" xfId="0" applyNumberFormat="1" applyFont="1" applyProtection="1">
      <protection locked="0"/>
    </xf>
    <xf numFmtId="164" fontId="21" fillId="0" borderId="0" xfId="0" applyNumberFormat="1" applyFont="1"/>
    <xf numFmtId="0" fontId="20" fillId="0" borderId="0" xfId="0" applyFont="1" applyAlignment="1">
      <alignment horizontal="center" vertical="top"/>
    </xf>
    <xf numFmtId="0" fontId="21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49" fontId="24" fillId="0" borderId="0" xfId="0" applyNumberFormat="1" applyFont="1" applyAlignment="1">
      <alignment horizontal="center" vertical="top"/>
    </xf>
    <xf numFmtId="49" fontId="25" fillId="0" borderId="0" xfId="0" applyNumberFormat="1" applyFont="1" applyAlignment="1">
      <alignment horizontal="center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right"/>
    </xf>
    <xf numFmtId="164" fontId="25" fillId="0" borderId="0" xfId="0" applyNumberFormat="1" applyFont="1" applyProtection="1">
      <protection locked="0"/>
    </xf>
    <xf numFmtId="164" fontId="25" fillId="0" borderId="0" xfId="0" applyNumberFormat="1" applyFont="1"/>
    <xf numFmtId="0" fontId="24" fillId="0" borderId="0" xfId="0" applyFont="1" applyAlignment="1">
      <alignment horizontal="center" vertical="top"/>
    </xf>
    <xf numFmtId="164" fontId="25" fillId="0" borderId="0" xfId="0" applyNumberFormat="1" applyFont="1" applyAlignment="1">
      <alignment vertical="top"/>
    </xf>
    <xf numFmtId="164" fontId="25" fillId="0" borderId="0" xfId="0" applyNumberFormat="1" applyFont="1" applyAlignment="1" applyProtection="1">
      <alignment vertical="top"/>
      <protection locked="0"/>
    </xf>
    <xf numFmtId="0" fontId="27" fillId="0" borderId="0" xfId="0" applyFont="1" applyAlignment="1">
      <alignment wrapText="1"/>
    </xf>
    <xf numFmtId="0" fontId="27" fillId="0" borderId="0" xfId="0" applyFont="1" applyAlignment="1" applyProtection="1">
      <alignment wrapText="1"/>
      <protection locked="0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27" fillId="0" borderId="0" xfId="0" applyFont="1" applyAlignment="1">
      <alignment horizontal="right" wrapText="1"/>
    </xf>
    <xf numFmtId="164" fontId="27" fillId="0" borderId="0" xfId="0" applyNumberFormat="1" applyFont="1" applyAlignment="1" applyProtection="1">
      <alignment wrapText="1"/>
      <protection locked="0"/>
    </xf>
    <xf numFmtId="164" fontId="27" fillId="0" borderId="0" xfId="0" applyNumberFormat="1" applyFont="1" applyAlignment="1">
      <alignment wrapText="1"/>
    </xf>
    <xf numFmtId="0" fontId="24" fillId="0" borderId="0" xfId="0" applyFont="1" applyAlignment="1">
      <alignment vertical="top" wrapText="1"/>
    </xf>
    <xf numFmtId="0" fontId="25" fillId="0" borderId="0" xfId="0" applyFont="1" applyAlignment="1" applyProtection="1">
      <alignment vertical="top" wrapText="1"/>
      <protection locked="0"/>
    </xf>
    <xf numFmtId="0" fontId="24" fillId="0" borderId="0" xfId="0" applyFont="1" applyAlignment="1">
      <alignment horizontal="right"/>
    </xf>
    <xf numFmtId="164" fontId="24" fillId="0" borderId="0" xfId="0" applyNumberFormat="1" applyFont="1" applyProtection="1">
      <protection locked="0"/>
    </xf>
    <xf numFmtId="0" fontId="26" fillId="0" borderId="0" xfId="0" applyFont="1" applyAlignment="1">
      <alignment horizontal="right"/>
    </xf>
    <xf numFmtId="164" fontId="26" fillId="0" borderId="0" xfId="0" applyNumberFormat="1" applyFont="1" applyProtection="1">
      <protection locked="0"/>
    </xf>
    <xf numFmtId="164" fontId="25" fillId="0" borderId="0" xfId="0" applyNumberFormat="1" applyFont="1" applyAlignment="1" applyProtection="1">
      <alignment vertical="top" wrapText="1"/>
      <protection locked="0"/>
    </xf>
    <xf numFmtId="164" fontId="25" fillId="0" borderId="0" xfId="0" applyNumberFormat="1" applyFont="1" applyAlignment="1">
      <alignment vertical="top" wrapText="1"/>
    </xf>
    <xf numFmtId="0" fontId="35" fillId="0" borderId="0" xfId="0" applyFont="1" applyAlignment="1">
      <alignment vertical="top" wrapText="1"/>
    </xf>
    <xf numFmtId="0" fontId="36" fillId="0" borderId="0" xfId="0" applyFont="1" applyAlignment="1">
      <alignment vertical="top" wrapText="1"/>
    </xf>
    <xf numFmtId="0" fontId="37" fillId="0" borderId="0" xfId="0" applyFont="1" applyAlignment="1">
      <alignment horizontal="right"/>
    </xf>
    <xf numFmtId="0" fontId="37" fillId="0" borderId="0" xfId="0" applyFont="1"/>
    <xf numFmtId="164" fontId="36" fillId="0" borderId="0" xfId="0" applyNumberFormat="1" applyFont="1" applyProtection="1">
      <protection locked="0"/>
    </xf>
    <xf numFmtId="164" fontId="36" fillId="0" borderId="0" xfId="0" applyNumberFormat="1" applyFont="1"/>
    <xf numFmtId="0" fontId="36" fillId="0" borderId="0" xfId="0" applyFont="1" applyAlignment="1">
      <alignment horizontal="right"/>
    </xf>
    <xf numFmtId="164" fontId="37" fillId="0" borderId="0" xfId="0" applyNumberFormat="1" applyFont="1" applyProtection="1">
      <protection locked="0"/>
    </xf>
    <xf numFmtId="164" fontId="37" fillId="0" borderId="0" xfId="0" applyNumberFormat="1" applyFont="1"/>
    <xf numFmtId="164" fontId="27" fillId="0" borderId="0" xfId="0" applyNumberFormat="1" applyFont="1"/>
    <xf numFmtId="0" fontId="27" fillId="0" borderId="0" xfId="0" applyFont="1" applyAlignment="1">
      <alignment vertical="top" wrapText="1"/>
    </xf>
    <xf numFmtId="0" fontId="27" fillId="0" borderId="0" xfId="0" applyFont="1" applyAlignment="1">
      <alignment horizontal="right"/>
    </xf>
    <xf numFmtId="164" fontId="27" fillId="0" borderId="0" xfId="0" applyNumberFormat="1" applyFont="1" applyProtection="1">
      <protection locked="0"/>
    </xf>
    <xf numFmtId="0" fontId="9" fillId="0" borderId="0" xfId="0" applyFont="1" applyAlignment="1">
      <alignment horizontal="right"/>
    </xf>
    <xf numFmtId="0" fontId="9" fillId="0" borderId="0" xfId="0" applyFont="1"/>
    <xf numFmtId="164" fontId="9" fillId="0" borderId="0" xfId="0" applyNumberFormat="1" applyFont="1" applyProtection="1">
      <protection locked="0"/>
    </xf>
    <xf numFmtId="164" fontId="9" fillId="0" borderId="0" xfId="0" applyNumberFormat="1" applyFont="1"/>
    <xf numFmtId="164" fontId="24" fillId="0" borderId="0" xfId="0" applyNumberFormat="1" applyFont="1"/>
    <xf numFmtId="0" fontId="24" fillId="0" borderId="0" xfId="0" applyFont="1" applyAlignment="1">
      <alignment wrapText="1"/>
    </xf>
    <xf numFmtId="0" fontId="24" fillId="0" borderId="0" xfId="0" applyFont="1"/>
    <xf numFmtId="164" fontId="24" fillId="0" borderId="0" xfId="0" applyNumberFormat="1" applyFont="1" applyAlignment="1" applyProtection="1">
      <alignment horizontal="right" vertical="top" wrapText="1"/>
      <protection locked="0"/>
    </xf>
    <xf numFmtId="3" fontId="25" fillId="0" borderId="0" xfId="0" applyNumberFormat="1" applyFont="1"/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9" fillId="0" borderId="0" xfId="0" applyNumberFormat="1" applyFont="1" applyAlignment="1">
      <alignment wrapText="1"/>
    </xf>
    <xf numFmtId="4" fontId="32" fillId="0" borderId="0" xfId="0" applyNumberFormat="1" applyFont="1" applyAlignment="1">
      <alignment wrapText="1"/>
    </xf>
    <xf numFmtId="49" fontId="24" fillId="0" borderId="2" xfId="0" applyNumberFormat="1" applyFont="1" applyBorder="1" applyAlignment="1">
      <alignment horizontal="center" vertical="top"/>
    </xf>
    <xf numFmtId="0" fontId="25" fillId="0" borderId="2" xfId="0" applyFont="1" applyBorder="1" applyAlignment="1">
      <alignment vertical="top" wrapText="1"/>
    </xf>
    <xf numFmtId="0" fontId="25" fillId="0" borderId="2" xfId="0" applyFont="1" applyBorder="1" applyAlignment="1">
      <alignment horizontal="right"/>
    </xf>
    <xf numFmtId="164" fontId="25" fillId="0" borderId="2" xfId="0" applyNumberFormat="1" applyFont="1" applyBorder="1" applyProtection="1">
      <protection locked="0"/>
    </xf>
    <xf numFmtId="164" fontId="25" fillId="0" borderId="2" xfId="0" applyNumberFormat="1" applyFont="1" applyBorder="1"/>
    <xf numFmtId="164" fontId="25" fillId="2" borderId="2" xfId="0" applyNumberFormat="1" applyFont="1" applyFill="1" applyBorder="1" applyAlignment="1" applyProtection="1">
      <alignment vertical="top" wrapText="1"/>
      <protection locked="0"/>
    </xf>
    <xf numFmtId="0" fontId="26" fillId="0" borderId="2" xfId="0" applyFont="1" applyBorder="1" applyAlignment="1">
      <alignment vertical="top" wrapText="1"/>
    </xf>
    <xf numFmtId="49" fontId="20" fillId="0" borderId="2" xfId="0" applyNumberFormat="1" applyFont="1" applyBorder="1" applyAlignment="1">
      <alignment horizontal="center" vertical="top"/>
    </xf>
    <xf numFmtId="0" fontId="20" fillId="0" borderId="2" xfId="0" applyFont="1" applyBorder="1" applyAlignment="1">
      <alignment vertical="top" wrapText="1"/>
    </xf>
    <xf numFmtId="49" fontId="24" fillId="0" borderId="3" xfId="0" applyNumberFormat="1" applyFont="1" applyBorder="1" applyAlignment="1">
      <alignment horizontal="center" vertical="top"/>
    </xf>
    <xf numFmtId="0" fontId="26" fillId="0" borderId="3" xfId="0" applyFont="1" applyBorder="1" applyAlignment="1">
      <alignment vertical="top" wrapText="1"/>
    </xf>
    <xf numFmtId="0" fontId="27" fillId="0" borderId="2" xfId="0" applyFont="1" applyBorder="1" applyAlignment="1">
      <alignment wrapText="1"/>
    </xf>
    <xf numFmtId="0" fontId="18" fillId="0" borderId="2" xfId="1" applyFont="1" applyBorder="1" applyAlignment="1">
      <alignment vertical="top" wrapText="1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3" xfId="0" applyFont="1" applyBorder="1" applyAlignment="1">
      <alignment horizontal="right"/>
    </xf>
    <xf numFmtId="164" fontId="25" fillId="0" borderId="3" xfId="0" applyNumberFormat="1" applyFont="1" applyBorder="1" applyProtection="1">
      <protection locked="0"/>
    </xf>
    <xf numFmtId="164" fontId="25" fillId="0" borderId="3" xfId="0" applyNumberFormat="1" applyFont="1" applyBorder="1"/>
    <xf numFmtId="0" fontId="24" fillId="0" borderId="4" xfId="0" applyFont="1" applyBorder="1" applyAlignment="1">
      <alignment horizontal="center" vertical="top"/>
    </xf>
    <xf numFmtId="0" fontId="14" fillId="0" borderId="0" xfId="0" applyFont="1" applyAlignment="1">
      <alignment vertical="center" wrapText="1"/>
    </xf>
    <xf numFmtId="164" fontId="25" fillId="0" borderId="5" xfId="0" applyNumberFormat="1" applyFont="1" applyBorder="1"/>
    <xf numFmtId="0" fontId="24" fillId="0" borderId="6" xfId="0" applyFont="1" applyBorder="1" applyAlignment="1">
      <alignment horizontal="center" vertical="top"/>
    </xf>
    <xf numFmtId="0" fontId="25" fillId="0" borderId="7" xfId="0" applyFont="1" applyBorder="1" applyAlignment="1">
      <alignment vertical="top" wrapText="1"/>
    </xf>
    <xf numFmtId="164" fontId="25" fillId="0" borderId="8" xfId="0" applyNumberFormat="1" applyFont="1" applyBorder="1"/>
    <xf numFmtId="49" fontId="24" fillId="0" borderId="9" xfId="0" applyNumberFormat="1" applyFont="1" applyBorder="1" applyAlignment="1">
      <alignment horizontal="center" vertical="top"/>
    </xf>
    <xf numFmtId="0" fontId="26" fillId="0" borderId="10" xfId="0" applyFont="1" applyBorder="1" applyAlignment="1">
      <alignment vertical="top" wrapText="1"/>
    </xf>
    <xf numFmtId="0" fontId="2" fillId="0" borderId="11" xfId="0" applyFont="1" applyBorder="1"/>
    <xf numFmtId="0" fontId="2" fillId="0" borderId="12" xfId="0" applyFont="1" applyBorder="1"/>
    <xf numFmtId="0" fontId="25" fillId="0" borderId="13" xfId="0" applyFont="1" applyBorder="1" applyAlignment="1">
      <alignment horizontal="right"/>
    </xf>
    <xf numFmtId="0" fontId="25" fillId="0" borderId="14" xfId="0" applyFont="1" applyBorder="1" applyAlignment="1">
      <alignment horizontal="right"/>
    </xf>
    <xf numFmtId="164" fontId="25" fillId="0" borderId="13" xfId="0" applyNumberFormat="1" applyFont="1" applyBorder="1" applyProtection="1">
      <protection locked="0"/>
    </xf>
    <xf numFmtId="164" fontId="25" fillId="0" borderId="13" xfId="0" applyNumberFormat="1" applyFont="1" applyBorder="1"/>
    <xf numFmtId="164" fontId="25" fillId="0" borderId="14" xfId="0" applyNumberFormat="1" applyFont="1" applyBorder="1" applyProtection="1">
      <protection locked="0"/>
    </xf>
    <xf numFmtId="0" fontId="25" fillId="0" borderId="10" xfId="0" applyFont="1" applyBorder="1" applyAlignment="1">
      <alignment vertical="top" wrapText="1"/>
    </xf>
    <xf numFmtId="0" fontId="25" fillId="0" borderId="12" xfId="0" applyFont="1" applyBorder="1" applyAlignment="1">
      <alignment horizontal="right"/>
    </xf>
    <xf numFmtId="164" fontId="25" fillId="0" borderId="12" xfId="0" applyNumberFormat="1" applyFont="1" applyBorder="1"/>
    <xf numFmtId="164" fontId="25" fillId="0" borderId="15" xfId="0" applyNumberFormat="1" applyFont="1" applyBorder="1"/>
    <xf numFmtId="164" fontId="25" fillId="0" borderId="16" xfId="0" applyNumberFormat="1" applyFont="1" applyBorder="1"/>
    <xf numFmtId="49" fontId="24" fillId="0" borderId="4" xfId="0" applyNumberFormat="1" applyFont="1" applyBorder="1" applyAlignment="1">
      <alignment horizontal="center" vertical="top"/>
    </xf>
    <xf numFmtId="164" fontId="25" fillId="0" borderId="17" xfId="0" applyNumberFormat="1" applyFont="1" applyBorder="1"/>
    <xf numFmtId="164" fontId="25" fillId="2" borderId="8" xfId="0" applyNumberFormat="1" applyFont="1" applyFill="1" applyBorder="1" applyAlignment="1" applyProtection="1">
      <alignment vertical="top" wrapText="1"/>
      <protection locked="0"/>
    </xf>
    <xf numFmtId="0" fontId="24" fillId="0" borderId="9" xfId="0" applyFont="1" applyBorder="1" applyAlignment="1">
      <alignment horizontal="center" vertical="top"/>
    </xf>
    <xf numFmtId="164" fontId="25" fillId="0" borderId="14" xfId="0" applyNumberFormat="1" applyFont="1" applyBorder="1"/>
    <xf numFmtId="164" fontId="25" fillId="2" borderId="17" xfId="0" applyNumberFormat="1" applyFont="1" applyFill="1" applyBorder="1" applyAlignment="1" applyProtection="1">
      <alignment vertical="top" wrapText="1"/>
      <protection locked="0"/>
    </xf>
    <xf numFmtId="2" fontId="14" fillId="0" borderId="2" xfId="0" applyNumberFormat="1" applyFont="1" applyBorder="1" applyAlignment="1">
      <alignment vertical="center" wrapText="1"/>
    </xf>
    <xf numFmtId="49" fontId="25" fillId="0" borderId="2" xfId="0" applyNumberFormat="1" applyFont="1" applyBorder="1" applyAlignment="1">
      <alignment vertical="top" wrapText="1"/>
    </xf>
    <xf numFmtId="49" fontId="24" fillId="0" borderId="18" xfId="0" applyNumberFormat="1" applyFont="1" applyBorder="1" applyAlignment="1">
      <alignment horizontal="center" vertical="top"/>
    </xf>
    <xf numFmtId="0" fontId="24" fillId="0" borderId="19" xfId="0" applyFont="1" applyBorder="1" applyAlignment="1">
      <alignment vertical="top" wrapText="1"/>
    </xf>
    <xf numFmtId="49" fontId="25" fillId="0" borderId="13" xfId="0" quotePrefix="1" applyNumberFormat="1" applyFont="1" applyBorder="1" applyAlignment="1">
      <alignment horizontal="center" vertical="top" wrapText="1"/>
    </xf>
    <xf numFmtId="0" fontId="25" fillId="0" borderId="20" xfId="0" applyFont="1" applyBorder="1" applyAlignment="1">
      <alignment wrapText="1"/>
    </xf>
    <xf numFmtId="0" fontId="24" fillId="0" borderId="13" xfId="0" applyFont="1" applyBorder="1" applyAlignment="1">
      <alignment horizontal="center" vertical="top"/>
    </xf>
    <xf numFmtId="0" fontId="30" fillId="0" borderId="20" xfId="0" applyFont="1" applyBorder="1" applyAlignment="1">
      <alignment wrapText="1"/>
    </xf>
    <xf numFmtId="0" fontId="29" fillId="0" borderId="20" xfId="0" applyFont="1" applyBorder="1" applyAlignment="1">
      <alignment vertical="top" wrapText="1"/>
    </xf>
    <xf numFmtId="0" fontId="24" fillId="0" borderId="21" xfId="0" applyFont="1" applyBorder="1" applyAlignment="1">
      <alignment horizontal="center" vertical="top"/>
    </xf>
    <xf numFmtId="0" fontId="29" fillId="0" borderId="22" xfId="0" applyFont="1" applyBorder="1" applyAlignment="1">
      <alignment vertical="top" wrapText="1"/>
    </xf>
    <xf numFmtId="164" fontId="26" fillId="0" borderId="19" xfId="0" applyNumberFormat="1" applyFont="1" applyBorder="1" applyAlignment="1" applyProtection="1">
      <alignment vertical="top" wrapText="1"/>
      <protection locked="0"/>
    </xf>
    <xf numFmtId="164" fontId="25" fillId="0" borderId="20" xfId="0" applyNumberFormat="1" applyFont="1" applyBorder="1" applyAlignment="1" applyProtection="1">
      <alignment vertical="top" wrapText="1"/>
      <protection locked="0"/>
    </xf>
    <xf numFmtId="164" fontId="25" fillId="0" borderId="2" xfId="0" applyNumberFormat="1" applyFont="1" applyBorder="1" applyAlignment="1">
      <alignment vertical="top" wrapText="1"/>
    </xf>
    <xf numFmtId="164" fontId="25" fillId="0" borderId="2" xfId="0" applyNumberFormat="1" applyFont="1" applyBorder="1" applyAlignment="1">
      <alignment vertical="top"/>
    </xf>
    <xf numFmtId="0" fontId="35" fillId="0" borderId="2" xfId="0" applyFont="1" applyBorder="1" applyAlignment="1">
      <alignment vertical="top" wrapText="1"/>
    </xf>
    <xf numFmtId="0" fontId="24" fillId="0" borderId="18" xfId="0" applyFont="1" applyBorder="1" applyAlignment="1">
      <alignment horizontal="center" vertical="top"/>
    </xf>
    <xf numFmtId="0" fontId="36" fillId="0" borderId="19" xfId="0" applyFont="1" applyBorder="1" applyAlignment="1">
      <alignment vertical="top" wrapText="1"/>
    </xf>
    <xf numFmtId="0" fontId="36" fillId="0" borderId="20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6" fillId="0" borderId="2" xfId="0" applyFont="1" applyBorder="1" applyAlignment="1">
      <alignment horizontal="right"/>
    </xf>
    <xf numFmtId="164" fontId="36" fillId="0" borderId="2" xfId="0" applyNumberFormat="1" applyFont="1" applyBorder="1" applyProtection="1">
      <protection locked="0"/>
    </xf>
    <xf numFmtId="49" fontId="26" fillId="0" borderId="2" xfId="0" applyNumberFormat="1" applyFont="1" applyBorder="1" applyAlignment="1">
      <alignment horizontal="center" vertical="top"/>
    </xf>
    <xf numFmtId="0" fontId="26" fillId="0" borderId="19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49" fontId="24" fillId="0" borderId="13" xfId="0" applyNumberFormat="1" applyFont="1" applyBorder="1" applyAlignment="1">
      <alignment horizontal="center" vertical="top"/>
    </xf>
    <xf numFmtId="49" fontId="24" fillId="0" borderId="21" xfId="0" applyNumberFormat="1" applyFont="1" applyBorder="1" applyAlignment="1">
      <alignment horizontal="center" vertical="top"/>
    </xf>
    <xf numFmtId="0" fontId="24" fillId="0" borderId="3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49" fontId="26" fillId="0" borderId="18" xfId="0" applyNumberFormat="1" applyFont="1" applyBorder="1" applyAlignment="1">
      <alignment horizontal="center" vertical="top"/>
    </xf>
    <xf numFmtId="0" fontId="27" fillId="0" borderId="20" xfId="0" applyFont="1" applyBorder="1" applyAlignment="1">
      <alignment vertical="top" wrapText="1"/>
    </xf>
    <xf numFmtId="0" fontId="30" fillId="0" borderId="22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27" fillId="0" borderId="2" xfId="0" applyFont="1" applyBorder="1" applyAlignment="1">
      <alignment horizontal="right"/>
    </xf>
    <xf numFmtId="164" fontId="27" fillId="0" borderId="2" xfId="0" applyNumberFormat="1" applyFont="1" applyBorder="1" applyProtection="1">
      <protection locked="0"/>
    </xf>
    <xf numFmtId="164" fontId="27" fillId="0" borderId="2" xfId="0" applyNumberFormat="1" applyFont="1" applyBorder="1"/>
    <xf numFmtId="0" fontId="26" fillId="0" borderId="20" xfId="0" applyFont="1" applyBorder="1" applyAlignment="1">
      <alignment vertical="top" wrapText="1"/>
    </xf>
    <xf numFmtId="49" fontId="25" fillId="0" borderId="2" xfId="0" applyNumberFormat="1" applyFont="1" applyBorder="1" applyAlignment="1">
      <alignment horizontal="right"/>
    </xf>
    <xf numFmtId="164" fontId="32" fillId="0" borderId="2" xfId="0" applyNumberFormat="1" applyFont="1" applyBorder="1" applyProtection="1">
      <protection locked="0"/>
    </xf>
    <xf numFmtId="0" fontId="25" fillId="0" borderId="23" xfId="0" applyFont="1" applyBorder="1" applyAlignment="1">
      <alignment vertical="top" wrapText="1"/>
    </xf>
    <xf numFmtId="49" fontId="4" fillId="3" borderId="1" xfId="0" quotePrefix="1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Protection="1">
      <protection locked="0"/>
    </xf>
    <xf numFmtId="164" fontId="1" fillId="3" borderId="1" xfId="0" applyNumberFormat="1" applyFont="1" applyFill="1" applyBorder="1"/>
    <xf numFmtId="0" fontId="26" fillId="3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top"/>
    </xf>
    <xf numFmtId="0" fontId="25" fillId="3" borderId="1" xfId="0" applyFont="1" applyFill="1" applyBorder="1" applyAlignment="1">
      <alignment horizontal="right"/>
    </xf>
    <xf numFmtId="164" fontId="25" fillId="3" borderId="1" xfId="0" applyNumberFormat="1" applyFont="1" applyFill="1" applyBorder="1" applyProtection="1">
      <protection locked="0"/>
    </xf>
    <xf numFmtId="164" fontId="25" fillId="3" borderId="1" xfId="0" applyNumberFormat="1" applyFont="1" applyFill="1" applyBorder="1"/>
    <xf numFmtId="0" fontId="14" fillId="4" borderId="11" xfId="0" applyFont="1" applyFill="1" applyBorder="1" applyAlignment="1" applyProtection="1">
      <alignment horizontal="right" vertical="center"/>
      <protection locked="0"/>
    </xf>
    <xf numFmtId="0" fontId="39" fillId="0" borderId="24" xfId="0" applyFont="1" applyBorder="1" applyAlignment="1" applyProtection="1">
      <alignment horizontal="center" vertical="center"/>
      <protection locked="0"/>
    </xf>
    <xf numFmtId="0" fontId="40" fillId="0" borderId="24" xfId="0" applyFont="1" applyBorder="1" applyAlignment="1" applyProtection="1">
      <alignment horizontal="left" vertical="center" wrapText="1"/>
      <protection locked="0"/>
    </xf>
    <xf numFmtId="0" fontId="14" fillId="0" borderId="24" xfId="0" applyFont="1" applyBorder="1" applyAlignment="1" applyProtection="1">
      <alignment vertical="center" wrapText="1"/>
      <protection locked="0"/>
    </xf>
    <xf numFmtId="9" fontId="41" fillId="0" borderId="24" xfId="0" applyNumberFormat="1" applyFont="1" applyBorder="1" applyAlignment="1" applyProtection="1">
      <alignment horizontal="center" vertical="center" wrapText="1"/>
      <protection locked="0"/>
    </xf>
    <xf numFmtId="0" fontId="41" fillId="4" borderId="24" xfId="0" applyFont="1" applyFill="1" applyBorder="1" applyAlignment="1" applyProtection="1">
      <alignment horizontal="center" vertical="center"/>
      <protection locked="0"/>
    </xf>
    <xf numFmtId="49" fontId="24" fillId="0" borderId="2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horizontal="right" wrapText="1"/>
    </xf>
    <xf numFmtId="164" fontId="24" fillId="0" borderId="2" xfId="0" applyNumberFormat="1" applyFont="1" applyBorder="1" applyAlignment="1" applyProtection="1">
      <alignment horizontal="center" wrapText="1"/>
      <protection locked="0"/>
    </xf>
    <xf numFmtId="164" fontId="24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wrapText="1"/>
    </xf>
    <xf numFmtId="0" fontId="42" fillId="0" borderId="25" xfId="0" applyFont="1" applyBorder="1" applyAlignment="1" applyProtection="1">
      <alignment horizontal="right" vertical="center"/>
      <protection locked="0"/>
    </xf>
    <xf numFmtId="0" fontId="42" fillId="0" borderId="26" xfId="0" applyFont="1" applyBorder="1" applyAlignment="1" applyProtection="1">
      <alignment horizontal="right" vertical="center"/>
      <protection locked="0"/>
    </xf>
    <xf numFmtId="0" fontId="42" fillId="0" borderId="27" xfId="0" applyFont="1" applyBorder="1" applyAlignment="1" applyProtection="1">
      <alignment horizontal="right" vertical="center"/>
      <protection locked="0"/>
    </xf>
    <xf numFmtId="0" fontId="43" fillId="0" borderId="25" xfId="0" applyFont="1" applyBorder="1" applyAlignment="1" applyProtection="1">
      <alignment horizontal="right" vertical="center"/>
      <protection locked="0"/>
    </xf>
    <xf numFmtId="0" fontId="14" fillId="0" borderId="26" xfId="0" applyFont="1" applyBorder="1" applyAlignment="1" applyProtection="1">
      <alignment horizontal="right" vertical="center"/>
      <protection locked="0"/>
    </xf>
    <xf numFmtId="4" fontId="41" fillId="4" borderId="23" xfId="0" applyNumberFormat="1" applyFont="1" applyFill="1" applyBorder="1" applyAlignment="1" applyProtection="1">
      <alignment horizontal="right" vertical="center"/>
      <protection locked="0"/>
    </xf>
    <xf numFmtId="4" fontId="14" fillId="0" borderId="28" xfId="0" applyNumberFormat="1" applyFont="1" applyBorder="1" applyAlignment="1" applyProtection="1">
      <alignment horizontal="right" vertical="center"/>
      <protection locked="0"/>
    </xf>
    <xf numFmtId="4" fontId="14" fillId="0" borderId="2" xfId="0" applyNumberFormat="1" applyFont="1" applyBorder="1" applyAlignment="1" applyProtection="1">
      <alignment horizontal="right" vertical="center"/>
      <protection locked="0"/>
    </xf>
    <xf numFmtId="164" fontId="44" fillId="0" borderId="2" xfId="0" applyNumberFormat="1" applyFont="1" applyBorder="1" applyAlignment="1" applyProtection="1">
      <alignment horizontal="right" vertical="center"/>
      <protection locked="0"/>
    </xf>
    <xf numFmtId="0" fontId="2" fillId="0" borderId="12" xfId="0" applyFont="1" applyBorder="1" applyProtection="1">
      <protection locked="0"/>
    </xf>
    <xf numFmtId="164" fontId="25" fillId="0" borderId="12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wrapText="1"/>
      <protection locked="0"/>
    </xf>
    <xf numFmtId="4" fontId="22" fillId="0" borderId="0" xfId="0" applyNumberFormat="1" applyFont="1" applyAlignment="1" applyProtection="1">
      <alignment wrapText="1"/>
      <protection locked="0"/>
    </xf>
    <xf numFmtId="4" fontId="9" fillId="0" borderId="0" xfId="0" applyNumberFormat="1" applyFont="1" applyAlignment="1" applyProtection="1">
      <alignment wrapText="1"/>
      <protection locked="0"/>
    </xf>
    <xf numFmtId="4" fontId="31" fillId="0" borderId="0" xfId="0" applyNumberFormat="1" applyFont="1" applyAlignment="1" applyProtection="1">
      <alignment wrapText="1"/>
      <protection locked="0"/>
    </xf>
    <xf numFmtId="4" fontId="9" fillId="0" borderId="11" xfId="0" applyNumberFormat="1" applyFont="1" applyBorder="1" applyAlignment="1" applyProtection="1">
      <alignment wrapText="1"/>
      <protection locked="0"/>
    </xf>
    <xf numFmtId="4" fontId="9" fillId="0" borderId="5" xfId="0" applyNumberFormat="1" applyFont="1" applyBorder="1" applyAlignment="1" applyProtection="1">
      <alignment wrapText="1"/>
      <protection locked="0"/>
    </xf>
    <xf numFmtId="4" fontId="9" fillId="0" borderId="15" xfId="0" applyNumberFormat="1" applyFont="1" applyBorder="1" applyAlignment="1" applyProtection="1">
      <alignment wrapText="1"/>
      <protection locked="0"/>
    </xf>
    <xf numFmtId="4" fontId="9" fillId="0" borderId="16" xfId="0" applyNumberFormat="1" applyFont="1" applyBorder="1" applyAlignment="1" applyProtection="1">
      <alignment wrapText="1"/>
      <protection locked="0"/>
    </xf>
    <xf numFmtId="4" fontId="9" fillId="0" borderId="2" xfId="0" applyNumberFormat="1" applyFont="1" applyBorder="1" applyAlignment="1" applyProtection="1">
      <alignment wrapText="1"/>
      <protection locked="0"/>
    </xf>
    <xf numFmtId="4" fontId="32" fillId="0" borderId="0" xfId="0" applyNumberFormat="1" applyFont="1" applyAlignment="1" applyProtection="1">
      <alignment wrapText="1"/>
      <protection locked="0"/>
    </xf>
    <xf numFmtId="4" fontId="33" fillId="0" borderId="0" xfId="0" applyNumberFormat="1" applyFont="1" applyAlignment="1" applyProtection="1">
      <alignment wrapText="1"/>
      <protection locked="0"/>
    </xf>
    <xf numFmtId="4" fontId="34" fillId="0" borderId="0" xfId="0" applyNumberFormat="1" applyFont="1" applyAlignment="1" applyProtection="1">
      <alignment wrapText="1"/>
      <protection locked="0"/>
    </xf>
    <xf numFmtId="4" fontId="37" fillId="0" borderId="0" xfId="0" applyNumberFormat="1" applyFont="1" applyAlignment="1" applyProtection="1">
      <alignment wrapText="1"/>
      <protection locked="0"/>
    </xf>
    <xf numFmtId="4" fontId="30" fillId="0" borderId="0" xfId="0" applyNumberFormat="1" applyFont="1" applyAlignment="1" applyProtection="1">
      <alignment wrapText="1"/>
      <protection locked="0"/>
    </xf>
    <xf numFmtId="4" fontId="29" fillId="0" borderId="0" xfId="0" applyNumberFormat="1" applyFont="1" applyAlignment="1" applyProtection="1">
      <alignment wrapText="1"/>
      <protection locked="0"/>
    </xf>
    <xf numFmtId="0" fontId="25" fillId="0" borderId="0" xfId="0" applyFont="1" applyAlignment="1" applyProtection="1">
      <alignment wrapText="1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5"/>
  <sheetViews>
    <sheetView tabSelected="1" topLeftCell="A717" zoomScaleNormal="100" workbookViewId="0">
      <selection activeCell="G724" sqref="G724"/>
    </sheetView>
  </sheetViews>
  <sheetFormatPr defaultColWidth="9.140625" defaultRowHeight="15" x14ac:dyDescent="0.2"/>
  <cols>
    <col min="1" max="1" width="7.42578125" style="1" customWidth="1"/>
    <col min="2" max="2" width="50.7109375" style="2" customWidth="1"/>
    <col min="3" max="3" width="7" style="3" customWidth="1"/>
    <col min="4" max="4" width="9.140625" style="3" customWidth="1"/>
    <col min="5" max="5" width="12.140625" style="4" customWidth="1"/>
    <col min="6" max="6" width="22" style="5" customWidth="1"/>
    <col min="7" max="7" width="39.42578125" style="16" customWidth="1"/>
    <col min="8" max="16384" width="9.140625" style="30"/>
  </cols>
  <sheetData>
    <row r="1" spans="1:9" s="7" customFormat="1" x14ac:dyDescent="0.2">
      <c r="A1" s="1"/>
      <c r="B1" s="2"/>
      <c r="C1" s="3"/>
      <c r="D1" s="3"/>
      <c r="E1" s="4"/>
      <c r="F1" s="5"/>
      <c r="G1" s="89"/>
      <c r="H1" s="6"/>
      <c r="I1" s="6"/>
    </row>
    <row r="2" spans="1:9" s="7" customFormat="1" ht="20.25" x14ac:dyDescent="0.3">
      <c r="A2" s="8"/>
      <c r="B2" s="9" t="s">
        <v>0</v>
      </c>
      <c r="C2" s="10"/>
      <c r="D2" s="10"/>
      <c r="E2" s="11"/>
      <c r="F2" s="12"/>
      <c r="G2" s="89"/>
      <c r="H2" s="6"/>
      <c r="I2" s="6"/>
    </row>
    <row r="3" spans="1:9" s="90" customFormat="1" ht="30" x14ac:dyDescent="0.25">
      <c r="A3" s="194" t="s">
        <v>1</v>
      </c>
      <c r="B3" s="195" t="s">
        <v>2</v>
      </c>
      <c r="C3" s="196" t="s">
        <v>3</v>
      </c>
      <c r="D3" s="196" t="s">
        <v>4</v>
      </c>
      <c r="E3" s="197" t="s">
        <v>979</v>
      </c>
      <c r="F3" s="198" t="s">
        <v>5</v>
      </c>
      <c r="G3" s="199" t="s">
        <v>987</v>
      </c>
      <c r="H3" s="89"/>
      <c r="I3" s="89"/>
    </row>
    <row r="4" spans="1:9" s="7" customFormat="1" ht="15.75" x14ac:dyDescent="0.2">
      <c r="A4" s="178"/>
      <c r="B4" s="179" t="s">
        <v>980</v>
      </c>
      <c r="C4" s="180"/>
      <c r="D4" s="180"/>
      <c r="E4" s="181"/>
      <c r="F4" s="182"/>
      <c r="G4" s="89"/>
      <c r="H4" s="6"/>
      <c r="I4" s="6"/>
    </row>
    <row r="5" spans="1:9" s="7" customFormat="1" ht="36" x14ac:dyDescent="0.2">
      <c r="A5" s="13"/>
      <c r="B5" s="33" t="s">
        <v>969</v>
      </c>
      <c r="C5" s="3"/>
      <c r="D5" s="3"/>
      <c r="E5" s="15"/>
      <c r="F5" s="5"/>
      <c r="G5" s="211"/>
      <c r="H5" s="6"/>
      <c r="I5" s="6"/>
    </row>
    <row r="6" spans="1:9" s="7" customFormat="1" ht="15.75" x14ac:dyDescent="0.2">
      <c r="A6" s="13"/>
      <c r="B6" s="14"/>
      <c r="C6" s="3"/>
      <c r="D6" s="3"/>
      <c r="E6" s="15"/>
      <c r="F6" s="5"/>
      <c r="G6" s="211"/>
      <c r="H6" s="6"/>
      <c r="I6" s="6"/>
    </row>
    <row r="7" spans="1:9" s="7" customFormat="1" ht="15.75" x14ac:dyDescent="0.2">
      <c r="A7" s="13"/>
      <c r="B7" s="14"/>
      <c r="C7" s="3"/>
      <c r="D7" s="3"/>
      <c r="E7" s="15"/>
      <c r="F7" s="5"/>
      <c r="G7" s="211"/>
      <c r="H7" s="6"/>
      <c r="I7" s="6"/>
    </row>
    <row r="8" spans="1:9" s="7" customFormat="1" x14ac:dyDescent="0.2">
      <c r="A8" s="34" t="s">
        <v>504</v>
      </c>
      <c r="B8" s="35" t="s">
        <v>6</v>
      </c>
      <c r="C8" s="36"/>
      <c r="D8" s="36"/>
      <c r="E8" s="37"/>
      <c r="F8" s="38"/>
      <c r="G8" s="212"/>
      <c r="H8" s="6"/>
      <c r="I8" s="6"/>
    </row>
    <row r="9" spans="1:9" s="7" customFormat="1" x14ac:dyDescent="0.2">
      <c r="A9" s="39"/>
      <c r="B9" s="40"/>
      <c r="C9" s="36"/>
      <c r="D9" s="36"/>
      <c r="E9" s="37"/>
      <c r="F9" s="38"/>
      <c r="G9" s="212"/>
      <c r="H9" s="6"/>
      <c r="I9" s="6"/>
    </row>
    <row r="10" spans="1:9" s="7" customFormat="1" ht="118.5" customHeight="1" x14ac:dyDescent="0.2">
      <c r="A10" s="39"/>
      <c r="B10" s="41" t="s">
        <v>970</v>
      </c>
      <c r="C10" s="36"/>
      <c r="D10" s="36"/>
      <c r="E10" s="37"/>
      <c r="F10" s="38"/>
      <c r="G10" s="212"/>
      <c r="H10" s="6"/>
      <c r="I10" s="6"/>
    </row>
    <row r="11" spans="1:9" s="7" customFormat="1" x14ac:dyDescent="0.2">
      <c r="A11" s="39"/>
      <c r="B11" s="40"/>
      <c r="C11" s="36"/>
      <c r="D11" s="36"/>
      <c r="E11" s="37"/>
      <c r="F11" s="38"/>
      <c r="G11" s="212"/>
      <c r="H11" s="6"/>
      <c r="I11" s="6"/>
    </row>
    <row r="12" spans="1:9" s="7" customFormat="1" x14ac:dyDescent="0.2">
      <c r="A12" s="39"/>
      <c r="B12" s="41" t="s">
        <v>7</v>
      </c>
      <c r="C12" s="36"/>
      <c r="D12" s="36"/>
      <c r="E12" s="37"/>
      <c r="F12" s="38"/>
      <c r="G12" s="212"/>
      <c r="H12" s="6"/>
      <c r="I12" s="6"/>
    </row>
    <row r="13" spans="1:9" s="7" customFormat="1" ht="31.5" customHeight="1" x14ac:dyDescent="0.2">
      <c r="A13" s="39"/>
      <c r="B13" s="41" t="s">
        <v>8</v>
      </c>
      <c r="C13" s="36"/>
      <c r="D13" s="36"/>
      <c r="E13" s="37"/>
      <c r="F13" s="38"/>
      <c r="G13" s="212"/>
      <c r="H13" s="6"/>
      <c r="I13" s="6"/>
    </row>
    <row r="14" spans="1:9" s="7" customFormat="1" x14ac:dyDescent="0.2">
      <c r="A14" s="39"/>
      <c r="B14" s="40"/>
      <c r="C14" s="36"/>
      <c r="D14" s="36"/>
      <c r="E14" s="37"/>
      <c r="F14" s="38"/>
      <c r="G14" s="212"/>
      <c r="H14" s="6"/>
      <c r="I14" s="6"/>
    </row>
    <row r="15" spans="1:9" s="7" customFormat="1" ht="63" customHeight="1" x14ac:dyDescent="0.2">
      <c r="A15" s="100" t="s">
        <v>444</v>
      </c>
      <c r="B15" s="101" t="s">
        <v>959</v>
      </c>
      <c r="C15" s="36"/>
      <c r="D15" s="36"/>
      <c r="E15" s="37"/>
      <c r="F15" s="38"/>
      <c r="G15" s="212"/>
      <c r="H15" s="6"/>
      <c r="I15" s="6"/>
    </row>
    <row r="16" spans="1:9" s="7" customFormat="1" ht="29.25" customHeight="1" x14ac:dyDescent="0.2">
      <c r="A16" s="93" t="s">
        <v>445</v>
      </c>
      <c r="B16" s="94" t="s">
        <v>9</v>
      </c>
      <c r="C16" s="95" t="s">
        <v>10</v>
      </c>
      <c r="D16" s="95">
        <v>32</v>
      </c>
      <c r="E16" s="96"/>
      <c r="F16" s="97">
        <f t="shared" ref="F16:F29" si="0">D16*E16</f>
        <v>0</v>
      </c>
      <c r="G16" s="98" t="s">
        <v>11</v>
      </c>
      <c r="H16" s="6"/>
      <c r="I16" s="6"/>
    </row>
    <row r="17" spans="1:9" s="7" customFormat="1" ht="29.25" customHeight="1" x14ac:dyDescent="0.2">
      <c r="A17" s="93" t="s">
        <v>446</v>
      </c>
      <c r="B17" s="94" t="s">
        <v>12</v>
      </c>
      <c r="C17" s="95" t="s">
        <v>10</v>
      </c>
      <c r="D17" s="95">
        <v>60</v>
      </c>
      <c r="E17" s="96"/>
      <c r="F17" s="97">
        <f t="shared" si="0"/>
        <v>0</v>
      </c>
      <c r="G17" s="98" t="s">
        <v>11</v>
      </c>
      <c r="H17" s="6"/>
      <c r="I17" s="6"/>
    </row>
    <row r="18" spans="1:9" s="7" customFormat="1" ht="27" customHeight="1" x14ac:dyDescent="0.2">
      <c r="A18" s="93" t="s">
        <v>447</v>
      </c>
      <c r="B18" s="94" t="s">
        <v>13</v>
      </c>
      <c r="C18" s="95" t="s">
        <v>10</v>
      </c>
      <c r="D18" s="95">
        <v>160</v>
      </c>
      <c r="E18" s="96"/>
      <c r="F18" s="97">
        <f t="shared" si="0"/>
        <v>0</v>
      </c>
      <c r="G18" s="98" t="s">
        <v>11</v>
      </c>
      <c r="H18" s="6"/>
      <c r="I18" s="6"/>
    </row>
    <row r="19" spans="1:9" s="7" customFormat="1" ht="29.25" customHeight="1" x14ac:dyDescent="0.2">
      <c r="A19" s="93" t="s">
        <v>448</v>
      </c>
      <c r="B19" s="94" t="s">
        <v>14</v>
      </c>
      <c r="C19" s="95" t="s">
        <v>10</v>
      </c>
      <c r="D19" s="95">
        <v>80</v>
      </c>
      <c r="E19" s="96"/>
      <c r="F19" s="97">
        <f t="shared" si="0"/>
        <v>0</v>
      </c>
      <c r="G19" s="98" t="s">
        <v>11</v>
      </c>
      <c r="H19" s="6"/>
      <c r="I19" s="6"/>
    </row>
    <row r="20" spans="1:9" s="7" customFormat="1" ht="29.25" customHeight="1" x14ac:dyDescent="0.2">
      <c r="A20" s="93" t="s">
        <v>449</v>
      </c>
      <c r="B20" s="94" t="s">
        <v>15</v>
      </c>
      <c r="C20" s="95" t="s">
        <v>10</v>
      </c>
      <c r="D20" s="95">
        <v>120</v>
      </c>
      <c r="E20" s="96"/>
      <c r="F20" s="97">
        <f t="shared" si="0"/>
        <v>0</v>
      </c>
      <c r="G20" s="98" t="s">
        <v>11</v>
      </c>
      <c r="H20" s="6"/>
      <c r="I20" s="6"/>
    </row>
    <row r="21" spans="1:9" s="7" customFormat="1" ht="25.5" customHeight="1" x14ac:dyDescent="0.2">
      <c r="A21" s="93" t="s">
        <v>450</v>
      </c>
      <c r="B21" s="94" t="s">
        <v>16</v>
      </c>
      <c r="C21" s="95" t="s">
        <v>10</v>
      </c>
      <c r="D21" s="95">
        <v>80</v>
      </c>
      <c r="E21" s="96"/>
      <c r="F21" s="97">
        <f t="shared" si="0"/>
        <v>0</v>
      </c>
      <c r="G21" s="98" t="s">
        <v>11</v>
      </c>
      <c r="H21" s="6"/>
      <c r="I21" s="6"/>
    </row>
    <row r="22" spans="1:9" s="7" customFormat="1" ht="28.5" customHeight="1" x14ac:dyDescent="0.2">
      <c r="A22" s="93" t="s">
        <v>451</v>
      </c>
      <c r="B22" s="94" t="s">
        <v>17</v>
      </c>
      <c r="C22" s="95" t="s">
        <v>10</v>
      </c>
      <c r="D22" s="95">
        <v>180</v>
      </c>
      <c r="E22" s="96"/>
      <c r="F22" s="97">
        <f t="shared" si="0"/>
        <v>0</v>
      </c>
      <c r="G22" s="98" t="s">
        <v>11</v>
      </c>
      <c r="H22" s="6"/>
      <c r="I22" s="6"/>
    </row>
    <row r="23" spans="1:9" s="7" customFormat="1" ht="28.5" x14ac:dyDescent="0.2">
      <c r="A23" s="93" t="s">
        <v>452</v>
      </c>
      <c r="B23" s="94" t="s">
        <v>18</v>
      </c>
      <c r="C23" s="95" t="s">
        <v>10</v>
      </c>
      <c r="D23" s="95">
        <v>160</v>
      </c>
      <c r="E23" s="96"/>
      <c r="F23" s="97">
        <f t="shared" si="0"/>
        <v>0</v>
      </c>
      <c r="G23" s="213"/>
      <c r="H23" s="6"/>
      <c r="I23" s="6"/>
    </row>
    <row r="24" spans="1:9" s="7" customFormat="1" x14ac:dyDescent="0.2">
      <c r="B24" s="44"/>
      <c r="C24" s="45"/>
      <c r="D24" s="45"/>
      <c r="E24" s="46"/>
      <c r="F24" s="47"/>
      <c r="G24" s="213"/>
      <c r="H24" s="6"/>
      <c r="I24" s="6"/>
    </row>
    <row r="25" spans="1:9" s="7" customFormat="1" ht="141.75" customHeight="1" x14ac:dyDescent="0.2">
      <c r="A25" s="102" t="s">
        <v>453</v>
      </c>
      <c r="B25" s="103" t="s">
        <v>19</v>
      </c>
      <c r="C25" s="45"/>
      <c r="D25" s="45"/>
      <c r="E25" s="46"/>
      <c r="F25" s="47"/>
      <c r="G25" s="213"/>
      <c r="H25" s="6"/>
      <c r="I25" s="6"/>
    </row>
    <row r="26" spans="1:9" s="7" customFormat="1" ht="30.75" customHeight="1" x14ac:dyDescent="0.2">
      <c r="A26" s="93" t="s">
        <v>454</v>
      </c>
      <c r="B26" s="94" t="s">
        <v>20</v>
      </c>
      <c r="C26" s="95" t="s">
        <v>10</v>
      </c>
      <c r="D26" s="95">
        <v>16</v>
      </c>
      <c r="E26" s="96"/>
      <c r="F26" s="97">
        <f t="shared" si="0"/>
        <v>0</v>
      </c>
      <c r="G26" s="98" t="s">
        <v>11</v>
      </c>
      <c r="H26" s="6"/>
      <c r="I26" s="6"/>
    </row>
    <row r="27" spans="1:9" s="7" customFormat="1" ht="27" customHeight="1" x14ac:dyDescent="0.2">
      <c r="A27" s="93" t="s">
        <v>455</v>
      </c>
      <c r="B27" s="94" t="s">
        <v>21</v>
      </c>
      <c r="C27" s="95" t="s">
        <v>10</v>
      </c>
      <c r="D27" s="95">
        <v>32</v>
      </c>
      <c r="E27" s="96"/>
      <c r="F27" s="97">
        <f t="shared" si="0"/>
        <v>0</v>
      </c>
      <c r="G27" s="98" t="s">
        <v>11</v>
      </c>
      <c r="H27" s="6"/>
      <c r="I27" s="6"/>
    </row>
    <row r="28" spans="1:9" s="7" customFormat="1" ht="30" customHeight="1" x14ac:dyDescent="0.2">
      <c r="A28" s="93" t="s">
        <v>456</v>
      </c>
      <c r="B28" s="94" t="s">
        <v>22</v>
      </c>
      <c r="C28" s="95" t="s">
        <v>10</v>
      </c>
      <c r="D28" s="95">
        <v>24</v>
      </c>
      <c r="E28" s="96"/>
      <c r="F28" s="97">
        <f t="shared" si="0"/>
        <v>0</v>
      </c>
      <c r="G28" s="98" t="s">
        <v>11</v>
      </c>
      <c r="H28" s="6"/>
      <c r="I28" s="6"/>
    </row>
    <row r="29" spans="1:9" s="7" customFormat="1" ht="27" customHeight="1" x14ac:dyDescent="0.2">
      <c r="A29" s="93" t="s">
        <v>457</v>
      </c>
      <c r="B29" s="94" t="s">
        <v>23</v>
      </c>
      <c r="C29" s="95" t="s">
        <v>10</v>
      </c>
      <c r="D29" s="95">
        <v>40</v>
      </c>
      <c r="E29" s="96"/>
      <c r="F29" s="97">
        <f t="shared" si="0"/>
        <v>0</v>
      </c>
      <c r="G29" s="98" t="s">
        <v>11</v>
      </c>
      <c r="H29" s="6"/>
      <c r="I29" s="6"/>
    </row>
    <row r="30" spans="1:9" s="7" customFormat="1" ht="28.5" x14ac:dyDescent="0.2">
      <c r="A30" s="93" t="s">
        <v>458</v>
      </c>
      <c r="B30" s="94" t="s">
        <v>18</v>
      </c>
      <c r="C30" s="95" t="s">
        <v>10</v>
      </c>
      <c r="D30" s="95">
        <v>40</v>
      </c>
      <c r="E30" s="96"/>
      <c r="F30" s="97">
        <f t="shared" ref="F30" si="1">D30*E30</f>
        <v>0</v>
      </c>
      <c r="G30" s="213"/>
      <c r="H30" s="6"/>
      <c r="I30" s="6"/>
    </row>
    <row r="31" spans="1:9" s="7" customFormat="1" x14ac:dyDescent="0.2">
      <c r="A31" s="42"/>
      <c r="B31" s="44"/>
      <c r="C31" s="45"/>
      <c r="D31" s="45"/>
      <c r="E31" s="46"/>
      <c r="F31" s="47"/>
      <c r="G31" s="213"/>
      <c r="H31" s="6"/>
      <c r="I31" s="6"/>
    </row>
    <row r="32" spans="1:9" s="7" customFormat="1" ht="165" x14ac:dyDescent="0.2">
      <c r="A32" s="102" t="s">
        <v>459</v>
      </c>
      <c r="B32" s="103" t="s">
        <v>960</v>
      </c>
      <c r="C32" s="45"/>
      <c r="D32" s="45"/>
      <c r="E32" s="46"/>
      <c r="F32" s="47"/>
      <c r="G32" s="213"/>
      <c r="H32" s="6"/>
      <c r="I32" s="6"/>
    </row>
    <row r="33" spans="1:9" s="7" customFormat="1" ht="28.5" x14ac:dyDescent="0.2">
      <c r="A33" s="93" t="s">
        <v>460</v>
      </c>
      <c r="B33" s="94" t="s">
        <v>24</v>
      </c>
      <c r="C33" s="95" t="s">
        <v>10</v>
      </c>
      <c r="D33" s="95">
        <v>16</v>
      </c>
      <c r="E33" s="96"/>
      <c r="F33" s="97">
        <f t="shared" ref="F33" si="2">D33*E33</f>
        <v>0</v>
      </c>
      <c r="G33" s="98" t="s">
        <v>11</v>
      </c>
      <c r="H33" s="6"/>
      <c r="I33" s="6"/>
    </row>
    <row r="34" spans="1:9" s="7" customFormat="1" ht="27" customHeight="1" x14ac:dyDescent="0.2">
      <c r="A34" s="93" t="s">
        <v>462</v>
      </c>
      <c r="B34" s="94" t="s">
        <v>25</v>
      </c>
      <c r="C34" s="95" t="s">
        <v>10</v>
      </c>
      <c r="D34" s="95">
        <v>24</v>
      </c>
      <c r="E34" s="96"/>
      <c r="F34" s="97">
        <f t="shared" ref="F34" si="3">D34*E34</f>
        <v>0</v>
      </c>
      <c r="G34" s="98" t="s">
        <v>11</v>
      </c>
      <c r="H34" s="6"/>
      <c r="I34" s="6"/>
    </row>
    <row r="35" spans="1:9" s="7" customFormat="1" ht="28.5" x14ac:dyDescent="0.2">
      <c r="A35" s="93" t="s">
        <v>463</v>
      </c>
      <c r="B35" s="94" t="s">
        <v>26</v>
      </c>
      <c r="C35" s="95" t="s">
        <v>10</v>
      </c>
      <c r="D35" s="95">
        <v>24</v>
      </c>
      <c r="E35" s="96"/>
      <c r="F35" s="97">
        <f t="shared" ref="F35" si="4">D35*E35</f>
        <v>0</v>
      </c>
      <c r="G35" s="98" t="s">
        <v>11</v>
      </c>
      <c r="H35" s="6"/>
      <c r="I35" s="6"/>
    </row>
    <row r="36" spans="1:9" s="7" customFormat="1" ht="28.5" x14ac:dyDescent="0.2">
      <c r="A36" s="93" t="s">
        <v>464</v>
      </c>
      <c r="B36" s="94" t="s">
        <v>27</v>
      </c>
      <c r="C36" s="95" t="s">
        <v>10</v>
      </c>
      <c r="D36" s="95">
        <v>24</v>
      </c>
      <c r="E36" s="96"/>
      <c r="F36" s="97">
        <f t="shared" ref="F36" si="5">D36*E36</f>
        <v>0</v>
      </c>
      <c r="G36" s="98" t="s">
        <v>11</v>
      </c>
      <c r="H36" s="6"/>
      <c r="I36" s="6"/>
    </row>
    <row r="37" spans="1:9" s="7" customFormat="1" ht="28.5" x14ac:dyDescent="0.2">
      <c r="A37" s="93" t="s">
        <v>465</v>
      </c>
      <c r="B37" s="94" t="s">
        <v>18</v>
      </c>
      <c r="C37" s="95" t="s">
        <v>10</v>
      </c>
      <c r="D37" s="95">
        <v>40</v>
      </c>
      <c r="E37" s="96"/>
      <c r="F37" s="97">
        <f t="shared" ref="F37" si="6">D37*E37</f>
        <v>0</v>
      </c>
      <c r="G37" s="213"/>
      <c r="H37" s="6"/>
      <c r="I37" s="6"/>
    </row>
    <row r="38" spans="1:9" s="7" customFormat="1" x14ac:dyDescent="0.2">
      <c r="A38" s="42"/>
      <c r="B38" s="44"/>
      <c r="C38" s="45"/>
      <c r="D38" s="45"/>
      <c r="E38" s="46"/>
      <c r="F38" s="47"/>
      <c r="G38" s="213"/>
      <c r="H38" s="6"/>
      <c r="I38" s="6"/>
    </row>
    <row r="39" spans="1:9" s="7" customFormat="1" ht="45" x14ac:dyDescent="0.2">
      <c r="A39" s="102" t="s">
        <v>466</v>
      </c>
      <c r="B39" s="103" t="s">
        <v>961</v>
      </c>
      <c r="C39" s="45"/>
      <c r="D39" s="45"/>
      <c r="E39" s="46"/>
      <c r="F39" s="47"/>
      <c r="G39" s="213"/>
      <c r="H39" s="6"/>
      <c r="I39" s="6"/>
    </row>
    <row r="40" spans="1:9" s="7" customFormat="1" ht="28.5" x14ac:dyDescent="0.2">
      <c r="A40" s="93" t="s">
        <v>467</v>
      </c>
      <c r="B40" s="94" t="s">
        <v>28</v>
      </c>
      <c r="C40" s="95" t="s">
        <v>10</v>
      </c>
      <c r="D40" s="95">
        <v>20</v>
      </c>
      <c r="E40" s="96"/>
      <c r="F40" s="97">
        <f t="shared" ref="F40" si="7">D40*E40</f>
        <v>0</v>
      </c>
      <c r="G40" s="98" t="s">
        <v>11</v>
      </c>
      <c r="H40" s="6"/>
      <c r="I40" s="6"/>
    </row>
    <row r="41" spans="1:9" s="7" customFormat="1" ht="28.5" x14ac:dyDescent="0.2">
      <c r="A41" s="93" t="s">
        <v>469</v>
      </c>
      <c r="B41" s="94" t="s">
        <v>29</v>
      </c>
      <c r="C41" s="95" t="s">
        <v>10</v>
      </c>
      <c r="D41" s="95">
        <v>32</v>
      </c>
      <c r="E41" s="96"/>
      <c r="F41" s="97">
        <f t="shared" ref="F41" si="8">D41*E41</f>
        <v>0</v>
      </c>
      <c r="G41" s="98" t="s">
        <v>11</v>
      </c>
      <c r="H41" s="6"/>
      <c r="I41" s="6"/>
    </row>
    <row r="42" spans="1:9" s="7" customFormat="1" ht="28.5" x14ac:dyDescent="0.2">
      <c r="A42" s="93" t="s">
        <v>470</v>
      </c>
      <c r="B42" s="94" t="s">
        <v>30</v>
      </c>
      <c r="C42" s="95" t="s">
        <v>10</v>
      </c>
      <c r="D42" s="95">
        <v>20</v>
      </c>
      <c r="E42" s="96"/>
      <c r="F42" s="97">
        <f t="shared" ref="F42" si="9">D42*E42</f>
        <v>0</v>
      </c>
      <c r="G42" s="98" t="s">
        <v>11</v>
      </c>
      <c r="H42" s="6"/>
      <c r="I42" s="6"/>
    </row>
    <row r="43" spans="1:9" s="7" customFormat="1" ht="28.5" x14ac:dyDescent="0.2">
      <c r="A43" s="93" t="s">
        <v>471</v>
      </c>
      <c r="B43" s="94" t="s">
        <v>15</v>
      </c>
      <c r="C43" s="95" t="s">
        <v>10</v>
      </c>
      <c r="D43" s="95">
        <v>20</v>
      </c>
      <c r="E43" s="96"/>
      <c r="F43" s="97">
        <f t="shared" ref="F43" si="10">D43*E43</f>
        <v>0</v>
      </c>
      <c r="G43" s="98" t="s">
        <v>11</v>
      </c>
      <c r="H43" s="6"/>
      <c r="I43" s="6"/>
    </row>
    <row r="44" spans="1:9" s="7" customFormat="1" ht="28.5" x14ac:dyDescent="0.2">
      <c r="A44" s="93" t="s">
        <v>472</v>
      </c>
      <c r="B44" s="94" t="s">
        <v>16</v>
      </c>
      <c r="C44" s="95" t="s">
        <v>10</v>
      </c>
      <c r="D44" s="95">
        <v>20</v>
      </c>
      <c r="E44" s="96"/>
      <c r="F44" s="97">
        <f t="shared" ref="F44" si="11">D44*E44</f>
        <v>0</v>
      </c>
      <c r="G44" s="98" t="s">
        <v>11</v>
      </c>
      <c r="H44" s="6"/>
      <c r="I44" s="6"/>
    </row>
    <row r="45" spans="1:9" s="7" customFormat="1" ht="28.5" x14ac:dyDescent="0.2">
      <c r="A45" s="93" t="s">
        <v>468</v>
      </c>
      <c r="B45" s="94" t="s">
        <v>13</v>
      </c>
      <c r="C45" s="95" t="s">
        <v>10</v>
      </c>
      <c r="D45" s="95">
        <v>20</v>
      </c>
      <c r="E45" s="96"/>
      <c r="F45" s="97">
        <f t="shared" ref="F45" si="12">D45*E45</f>
        <v>0</v>
      </c>
      <c r="G45" s="98" t="s">
        <v>11</v>
      </c>
      <c r="H45" s="6"/>
      <c r="I45" s="6"/>
    </row>
    <row r="46" spans="1:9" s="7" customFormat="1" ht="18" customHeight="1" x14ac:dyDescent="0.2">
      <c r="A46" s="93" t="s">
        <v>473</v>
      </c>
      <c r="B46" s="94" t="s">
        <v>18</v>
      </c>
      <c r="C46" s="95" t="s">
        <v>10</v>
      </c>
      <c r="D46" s="95">
        <v>20</v>
      </c>
      <c r="E46" s="96"/>
      <c r="F46" s="97">
        <f t="shared" ref="F46:F66" si="13">D46*E46</f>
        <v>0</v>
      </c>
      <c r="G46" s="213"/>
      <c r="H46" s="6"/>
      <c r="I46" s="6"/>
    </row>
    <row r="47" spans="1:9" s="7" customFormat="1" x14ac:dyDescent="0.2">
      <c r="A47" s="42"/>
      <c r="B47" s="44"/>
      <c r="C47" s="45"/>
      <c r="D47" s="45"/>
      <c r="E47" s="46"/>
      <c r="F47" s="47"/>
      <c r="G47" s="213"/>
      <c r="H47" s="6"/>
      <c r="I47" s="6"/>
    </row>
    <row r="48" spans="1:9" s="7" customFormat="1" ht="90" x14ac:dyDescent="0.2">
      <c r="A48" s="102" t="s">
        <v>474</v>
      </c>
      <c r="B48" s="103" t="s">
        <v>962</v>
      </c>
      <c r="C48" s="45"/>
      <c r="D48" s="45"/>
      <c r="E48" s="46"/>
      <c r="F48" s="47"/>
      <c r="G48" s="213"/>
      <c r="H48" s="6"/>
      <c r="I48" s="6"/>
    </row>
    <row r="49" spans="1:9" s="7" customFormat="1" ht="28.5" x14ac:dyDescent="0.2">
      <c r="A49" s="93" t="s">
        <v>461</v>
      </c>
      <c r="B49" s="94" t="s">
        <v>31</v>
      </c>
      <c r="C49" s="95" t="s">
        <v>10</v>
      </c>
      <c r="D49" s="95">
        <v>28</v>
      </c>
      <c r="E49" s="96"/>
      <c r="F49" s="97">
        <f t="shared" ref="F49" si="14">D49*E49</f>
        <v>0</v>
      </c>
      <c r="G49" s="98" t="s">
        <v>11</v>
      </c>
      <c r="H49" s="6"/>
      <c r="I49" s="6"/>
    </row>
    <row r="50" spans="1:9" s="7" customFormat="1" x14ac:dyDescent="0.2">
      <c r="A50" s="42"/>
      <c r="B50" s="44"/>
      <c r="C50" s="45"/>
      <c r="D50" s="45"/>
      <c r="E50" s="46"/>
      <c r="F50" s="47"/>
      <c r="G50" s="213"/>
      <c r="H50" s="6"/>
      <c r="I50" s="6"/>
    </row>
    <row r="51" spans="1:9" s="7" customFormat="1" ht="45" x14ac:dyDescent="0.2">
      <c r="A51" s="102" t="s">
        <v>475</v>
      </c>
      <c r="B51" s="103" t="s">
        <v>32</v>
      </c>
      <c r="C51" s="45"/>
      <c r="D51" s="45"/>
      <c r="E51" s="46"/>
      <c r="F51" s="47"/>
      <c r="G51" s="213"/>
      <c r="H51" s="6"/>
      <c r="I51" s="6"/>
    </row>
    <row r="52" spans="1:9" s="7" customFormat="1" x14ac:dyDescent="0.2">
      <c r="A52" s="93" t="s">
        <v>476</v>
      </c>
      <c r="B52" s="94" t="s">
        <v>33</v>
      </c>
      <c r="C52" s="95" t="s">
        <v>10</v>
      </c>
      <c r="D52" s="95">
        <v>40</v>
      </c>
      <c r="E52" s="96"/>
      <c r="F52" s="97">
        <f t="shared" si="13"/>
        <v>0</v>
      </c>
      <c r="G52" s="65"/>
      <c r="H52" s="6"/>
      <c r="I52" s="6"/>
    </row>
    <row r="53" spans="1:9" s="7" customFormat="1" ht="28.5" x14ac:dyDescent="0.2">
      <c r="A53" s="93" t="s">
        <v>477</v>
      </c>
      <c r="B53" s="94" t="s">
        <v>34</v>
      </c>
      <c r="C53" s="95" t="s">
        <v>10</v>
      </c>
      <c r="D53" s="95">
        <v>40</v>
      </c>
      <c r="E53" s="96"/>
      <c r="F53" s="97">
        <f t="shared" ref="F53" si="15">D53*E53</f>
        <v>0</v>
      </c>
      <c r="G53" s="98" t="s">
        <v>11</v>
      </c>
      <c r="H53" s="6"/>
      <c r="I53" s="6"/>
    </row>
    <row r="54" spans="1:9" s="7" customFormat="1" ht="28.5" x14ac:dyDescent="0.2">
      <c r="A54" s="93" t="s">
        <v>978</v>
      </c>
      <c r="B54" s="94" t="s">
        <v>899</v>
      </c>
      <c r="C54" s="95" t="s">
        <v>10</v>
      </c>
      <c r="D54" s="95">
        <v>40</v>
      </c>
      <c r="E54" s="96"/>
      <c r="F54" s="97">
        <f t="shared" ref="F54" si="16">D54*E54</f>
        <v>0</v>
      </c>
      <c r="G54" s="98" t="s">
        <v>11</v>
      </c>
      <c r="H54" s="6"/>
      <c r="I54" s="6"/>
    </row>
    <row r="55" spans="1:9" s="7" customFormat="1" ht="28.5" x14ac:dyDescent="0.2">
      <c r="A55" s="93" t="s">
        <v>900</v>
      </c>
      <c r="B55" s="94" t="s">
        <v>18</v>
      </c>
      <c r="C55" s="95" t="s">
        <v>10</v>
      </c>
      <c r="D55" s="95">
        <v>20</v>
      </c>
      <c r="E55" s="96"/>
      <c r="F55" s="97">
        <f t="shared" ref="F55" si="17">D55*E55</f>
        <v>0</v>
      </c>
      <c r="G55" s="213"/>
      <c r="H55" s="6"/>
      <c r="I55" s="6"/>
    </row>
    <row r="56" spans="1:9" s="7" customFormat="1" x14ac:dyDescent="0.2">
      <c r="A56" s="42"/>
      <c r="B56" s="44"/>
      <c r="C56" s="45"/>
      <c r="D56" s="45"/>
      <c r="E56" s="46"/>
      <c r="F56" s="47"/>
      <c r="G56" s="213"/>
      <c r="H56" s="6"/>
      <c r="I56" s="6"/>
    </row>
    <row r="57" spans="1:9" s="7" customFormat="1" ht="45" x14ac:dyDescent="0.2">
      <c r="A57" s="102" t="s">
        <v>478</v>
      </c>
      <c r="B57" s="103" t="s">
        <v>35</v>
      </c>
      <c r="C57" s="45"/>
      <c r="D57" s="45"/>
      <c r="E57" s="46"/>
      <c r="F57" s="47"/>
      <c r="G57" s="213"/>
      <c r="H57" s="6"/>
      <c r="I57" s="6"/>
    </row>
    <row r="58" spans="1:9" s="7" customFormat="1" ht="42.75" x14ac:dyDescent="0.2">
      <c r="A58" s="93" t="s">
        <v>479</v>
      </c>
      <c r="B58" s="94" t="s">
        <v>36</v>
      </c>
      <c r="C58" s="95" t="s">
        <v>10</v>
      </c>
      <c r="D58" s="95">
        <v>88</v>
      </c>
      <c r="E58" s="96"/>
      <c r="F58" s="97">
        <f t="shared" si="13"/>
        <v>0</v>
      </c>
      <c r="G58" s="98" t="s">
        <v>11</v>
      </c>
      <c r="H58" s="6"/>
      <c r="I58" s="6"/>
    </row>
    <row r="59" spans="1:9" s="7" customFormat="1" ht="60" x14ac:dyDescent="0.2">
      <c r="A59" s="93" t="s">
        <v>480</v>
      </c>
      <c r="B59" s="99" t="s">
        <v>963</v>
      </c>
      <c r="C59" s="95"/>
      <c r="D59" s="95"/>
      <c r="E59" s="96"/>
      <c r="F59" s="97"/>
      <c r="G59" s="213"/>
      <c r="H59" s="6"/>
      <c r="I59" s="6"/>
    </row>
    <row r="60" spans="1:9" s="7" customFormat="1" ht="28.5" x14ac:dyDescent="0.2">
      <c r="A60" s="93" t="s">
        <v>481</v>
      </c>
      <c r="B60" s="94" t="s">
        <v>37</v>
      </c>
      <c r="C60" s="95" t="s">
        <v>10</v>
      </c>
      <c r="D60" s="95">
        <v>60</v>
      </c>
      <c r="E60" s="96"/>
      <c r="F60" s="97">
        <f t="shared" si="13"/>
        <v>0</v>
      </c>
      <c r="G60" s="98" t="s">
        <v>11</v>
      </c>
      <c r="H60" s="6"/>
      <c r="I60" s="6"/>
    </row>
    <row r="61" spans="1:9" s="7" customFormat="1" x14ac:dyDescent="0.2">
      <c r="A61" s="42"/>
      <c r="B61" s="44"/>
      <c r="C61" s="45"/>
      <c r="D61" s="45"/>
      <c r="E61" s="46"/>
      <c r="F61" s="47"/>
      <c r="G61" s="213"/>
      <c r="H61" s="6"/>
      <c r="I61" s="6"/>
    </row>
    <row r="62" spans="1:9" s="7" customFormat="1" ht="45" x14ac:dyDescent="0.2">
      <c r="A62" s="102" t="s">
        <v>482</v>
      </c>
      <c r="B62" s="103" t="s">
        <v>964</v>
      </c>
      <c r="C62" s="45"/>
      <c r="D62" s="45"/>
      <c r="E62" s="46"/>
      <c r="F62" s="47"/>
      <c r="G62" s="213"/>
      <c r="H62" s="6"/>
      <c r="I62" s="6"/>
    </row>
    <row r="63" spans="1:9" s="7" customFormat="1" ht="28.5" x14ac:dyDescent="0.2">
      <c r="A63" s="93" t="s">
        <v>483</v>
      </c>
      <c r="B63" s="94" t="s">
        <v>38</v>
      </c>
      <c r="C63" s="95" t="s">
        <v>10</v>
      </c>
      <c r="D63" s="95">
        <v>32</v>
      </c>
      <c r="E63" s="96"/>
      <c r="F63" s="97">
        <f t="shared" si="13"/>
        <v>0</v>
      </c>
      <c r="G63" s="98" t="s">
        <v>11</v>
      </c>
      <c r="H63" s="6"/>
      <c r="I63" s="6"/>
    </row>
    <row r="64" spans="1:9" s="7" customFormat="1" x14ac:dyDescent="0.2">
      <c r="A64" s="42"/>
      <c r="B64" s="44"/>
      <c r="C64" s="45"/>
      <c r="D64" s="45"/>
      <c r="E64" s="46"/>
      <c r="F64" s="47"/>
      <c r="G64" s="213"/>
      <c r="H64" s="6"/>
      <c r="I64" s="6"/>
    </row>
    <row r="65" spans="1:9" s="7" customFormat="1" ht="60" x14ac:dyDescent="0.2">
      <c r="A65" s="102" t="s">
        <v>484</v>
      </c>
      <c r="B65" s="103" t="s">
        <v>965</v>
      </c>
      <c r="C65" s="45"/>
      <c r="D65" s="45"/>
      <c r="E65" s="46"/>
      <c r="F65" s="47"/>
      <c r="G65" s="213"/>
      <c r="H65" s="6"/>
      <c r="I65" s="6"/>
    </row>
    <row r="66" spans="1:9" s="7" customFormat="1" ht="28.5" x14ac:dyDescent="0.2">
      <c r="A66" s="93" t="s">
        <v>485</v>
      </c>
      <c r="B66" s="94" t="s">
        <v>39</v>
      </c>
      <c r="C66" s="95" t="s">
        <v>10</v>
      </c>
      <c r="D66" s="95">
        <v>100</v>
      </c>
      <c r="E66" s="96"/>
      <c r="F66" s="97">
        <f t="shared" si="13"/>
        <v>0</v>
      </c>
      <c r="G66" s="98" t="s">
        <v>11</v>
      </c>
      <c r="H66" s="6"/>
      <c r="I66" s="6"/>
    </row>
    <row r="67" spans="1:9" s="7" customFormat="1" ht="28.5" x14ac:dyDescent="0.2">
      <c r="A67" s="93" t="s">
        <v>486</v>
      </c>
      <c r="B67" s="94" t="s">
        <v>40</v>
      </c>
      <c r="C67" s="95" t="s">
        <v>10</v>
      </c>
      <c r="D67" s="95">
        <v>16</v>
      </c>
      <c r="E67" s="96"/>
      <c r="F67" s="97">
        <f t="shared" ref="F67" si="18">D67*E67</f>
        <v>0</v>
      </c>
      <c r="G67" s="98" t="s">
        <v>11</v>
      </c>
      <c r="H67" s="6"/>
      <c r="I67" s="6"/>
    </row>
    <row r="68" spans="1:9" s="7" customFormat="1" x14ac:dyDescent="0.2">
      <c r="A68" s="42"/>
      <c r="B68" s="44"/>
      <c r="C68" s="45"/>
      <c r="D68" s="45"/>
      <c r="E68" s="46"/>
      <c r="F68" s="47"/>
      <c r="G68" s="213"/>
      <c r="H68" s="6"/>
      <c r="I68" s="6"/>
    </row>
    <row r="69" spans="1:9" s="7" customFormat="1" ht="90" x14ac:dyDescent="0.2">
      <c r="A69" s="102" t="s">
        <v>487</v>
      </c>
      <c r="B69" s="103" t="s">
        <v>41</v>
      </c>
      <c r="C69" s="45"/>
      <c r="D69" s="45"/>
      <c r="E69" s="46"/>
      <c r="F69" s="47"/>
      <c r="G69" s="213"/>
      <c r="H69" s="6"/>
      <c r="I69" s="6"/>
    </row>
    <row r="70" spans="1:9" s="7" customFormat="1" ht="28.5" x14ac:dyDescent="0.2">
      <c r="A70" s="93" t="s">
        <v>488</v>
      </c>
      <c r="B70" s="94" t="s">
        <v>42</v>
      </c>
      <c r="C70" s="95" t="s">
        <v>10</v>
      </c>
      <c r="D70" s="95">
        <v>20</v>
      </c>
      <c r="E70" s="96"/>
      <c r="F70" s="97">
        <f t="shared" ref="F70:F95" si="19">D70*E70</f>
        <v>0</v>
      </c>
      <c r="G70" s="98" t="s">
        <v>11</v>
      </c>
      <c r="H70" s="6"/>
      <c r="I70" s="6"/>
    </row>
    <row r="71" spans="1:9" s="7" customFormat="1" ht="28.5" x14ac:dyDescent="0.2">
      <c r="A71" s="93" t="s">
        <v>489</v>
      </c>
      <c r="B71" s="94" t="s">
        <v>43</v>
      </c>
      <c r="C71" s="95" t="s">
        <v>10</v>
      </c>
      <c r="D71" s="95">
        <v>40</v>
      </c>
      <c r="E71" s="96"/>
      <c r="F71" s="97">
        <f t="shared" ref="F71" si="20">D71*E71</f>
        <v>0</v>
      </c>
      <c r="G71" s="98" t="s">
        <v>11</v>
      </c>
      <c r="H71" s="6"/>
      <c r="I71" s="6"/>
    </row>
    <row r="72" spans="1:9" s="7" customFormat="1" ht="28.5" x14ac:dyDescent="0.2">
      <c r="A72" s="93" t="s">
        <v>490</v>
      </c>
      <c r="B72" s="94" t="s">
        <v>44</v>
      </c>
      <c r="C72" s="95" t="s">
        <v>10</v>
      </c>
      <c r="D72" s="95">
        <v>60</v>
      </c>
      <c r="E72" s="96"/>
      <c r="F72" s="97">
        <f t="shared" ref="F72" si="21">D72*E72</f>
        <v>0</v>
      </c>
      <c r="G72" s="98" t="s">
        <v>11</v>
      </c>
      <c r="H72" s="6"/>
      <c r="I72" s="6"/>
    </row>
    <row r="73" spans="1:9" s="7" customFormat="1" ht="28.5" x14ac:dyDescent="0.2">
      <c r="A73" s="93" t="s">
        <v>491</v>
      </c>
      <c r="B73" s="94" t="s">
        <v>45</v>
      </c>
      <c r="C73" s="95" t="s">
        <v>10</v>
      </c>
      <c r="D73" s="95">
        <v>100</v>
      </c>
      <c r="E73" s="96"/>
      <c r="F73" s="97">
        <f t="shared" ref="F73" si="22">D73*E73</f>
        <v>0</v>
      </c>
      <c r="G73" s="98" t="s">
        <v>11</v>
      </c>
      <c r="H73" s="6"/>
      <c r="I73" s="6"/>
    </row>
    <row r="74" spans="1:9" s="7" customFormat="1" ht="28.5" x14ac:dyDescent="0.2">
      <c r="A74" s="93" t="s">
        <v>492</v>
      </c>
      <c r="B74" s="94" t="s">
        <v>46</v>
      </c>
      <c r="C74" s="95" t="s">
        <v>10</v>
      </c>
      <c r="D74" s="95">
        <v>4</v>
      </c>
      <c r="E74" s="96"/>
      <c r="F74" s="97">
        <f t="shared" ref="F74" si="23">D74*E74</f>
        <v>0</v>
      </c>
      <c r="G74" s="98" t="s">
        <v>11</v>
      </c>
      <c r="H74" s="6"/>
      <c r="I74" s="6"/>
    </row>
    <row r="75" spans="1:9" s="7" customFormat="1" ht="28.5" x14ac:dyDescent="0.2">
      <c r="A75" s="93" t="s">
        <v>493</v>
      </c>
      <c r="B75" s="94" t="s">
        <v>47</v>
      </c>
      <c r="C75" s="95" t="s">
        <v>10</v>
      </c>
      <c r="D75" s="95">
        <v>4</v>
      </c>
      <c r="E75" s="96"/>
      <c r="F75" s="97">
        <f t="shared" ref="F75" si="24">D75*E75</f>
        <v>0</v>
      </c>
      <c r="G75" s="98" t="s">
        <v>11</v>
      </c>
      <c r="H75" s="6"/>
      <c r="I75" s="6"/>
    </row>
    <row r="76" spans="1:9" s="7" customFormat="1" ht="28.5" x14ac:dyDescent="0.2">
      <c r="A76" s="93" t="s">
        <v>494</v>
      </c>
      <c r="B76" s="94" t="s">
        <v>48</v>
      </c>
      <c r="C76" s="95" t="s">
        <v>10</v>
      </c>
      <c r="D76" s="95">
        <v>4</v>
      </c>
      <c r="E76" s="96"/>
      <c r="F76" s="97">
        <f t="shared" ref="F76" si="25">D76*E76</f>
        <v>0</v>
      </c>
      <c r="G76" s="98" t="s">
        <v>11</v>
      </c>
      <c r="H76" s="6"/>
      <c r="I76" s="6"/>
    </row>
    <row r="77" spans="1:9" s="7" customFormat="1" ht="28.5" x14ac:dyDescent="0.2">
      <c r="A77" s="93" t="s">
        <v>495</v>
      </c>
      <c r="B77" s="94" t="s">
        <v>49</v>
      </c>
      <c r="C77" s="95" t="s">
        <v>10</v>
      </c>
      <c r="D77" s="95">
        <v>4</v>
      </c>
      <c r="E77" s="96"/>
      <c r="F77" s="97">
        <f t="shared" ref="F77" si="26">D77*E77</f>
        <v>0</v>
      </c>
      <c r="G77" s="98" t="s">
        <v>11</v>
      </c>
      <c r="H77" s="6"/>
      <c r="I77" s="6"/>
    </row>
    <row r="78" spans="1:9" s="7" customFormat="1" x14ac:dyDescent="0.2">
      <c r="A78" s="42"/>
      <c r="B78" s="44"/>
      <c r="C78" s="51"/>
      <c r="D78" s="51"/>
      <c r="E78" s="52"/>
      <c r="F78" s="51"/>
      <c r="G78" s="213"/>
      <c r="H78" s="6"/>
      <c r="I78" s="6"/>
    </row>
    <row r="79" spans="1:9" s="7" customFormat="1" ht="120" x14ac:dyDescent="0.2">
      <c r="A79" s="93" t="s">
        <v>496</v>
      </c>
      <c r="B79" s="99" t="s">
        <v>966</v>
      </c>
      <c r="C79" s="104" t="s">
        <v>10</v>
      </c>
      <c r="D79" s="104">
        <v>40</v>
      </c>
      <c r="E79" s="96"/>
      <c r="F79" s="97">
        <f>D79*E79</f>
        <v>0</v>
      </c>
      <c r="G79" s="98" t="s">
        <v>11</v>
      </c>
      <c r="H79" s="6"/>
      <c r="I79" s="6"/>
    </row>
    <row r="80" spans="1:9" s="7" customFormat="1" x14ac:dyDescent="0.2">
      <c r="A80" s="42"/>
      <c r="B80" s="53"/>
      <c r="C80" s="54"/>
      <c r="D80" s="51"/>
      <c r="E80" s="46"/>
      <c r="F80" s="47"/>
      <c r="G80" s="213"/>
      <c r="H80" s="6"/>
      <c r="I80" s="6"/>
    </row>
    <row r="81" spans="1:9" s="7" customFormat="1" ht="42.75" x14ac:dyDescent="0.2">
      <c r="A81" s="93" t="s">
        <v>497</v>
      </c>
      <c r="B81" s="94" t="s">
        <v>50</v>
      </c>
      <c r="C81" s="104" t="s">
        <v>10</v>
      </c>
      <c r="D81" s="104">
        <v>12</v>
      </c>
      <c r="E81" s="96"/>
      <c r="F81" s="97">
        <f>D81*E81</f>
        <v>0</v>
      </c>
      <c r="G81" s="98" t="s">
        <v>11</v>
      </c>
      <c r="H81" s="6"/>
      <c r="I81" s="6"/>
    </row>
    <row r="82" spans="1:9" s="7" customFormat="1" x14ac:dyDescent="0.2">
      <c r="A82" s="42"/>
      <c r="B82" s="44"/>
      <c r="C82" s="51"/>
      <c r="D82" s="51"/>
      <c r="E82" s="46"/>
      <c r="F82" s="47"/>
      <c r="G82" s="213"/>
      <c r="H82" s="6"/>
      <c r="I82" s="6"/>
    </row>
    <row r="83" spans="1:9" s="7" customFormat="1" ht="28.5" x14ac:dyDescent="0.2">
      <c r="A83" s="93" t="s">
        <v>498</v>
      </c>
      <c r="B83" s="94" t="s">
        <v>51</v>
      </c>
      <c r="C83" s="104" t="s">
        <v>10</v>
      </c>
      <c r="D83" s="104">
        <v>28</v>
      </c>
      <c r="E83" s="96"/>
      <c r="F83" s="97">
        <f>D83*E83</f>
        <v>0</v>
      </c>
      <c r="G83" s="98" t="s">
        <v>11</v>
      </c>
      <c r="H83" s="6"/>
      <c r="I83" s="6"/>
    </row>
    <row r="84" spans="1:9" s="7" customFormat="1" x14ac:dyDescent="0.2">
      <c r="A84" s="42"/>
      <c r="B84" s="44"/>
      <c r="C84" s="51"/>
      <c r="D84" s="51"/>
      <c r="E84" s="52"/>
      <c r="F84" s="47"/>
      <c r="G84" s="213"/>
      <c r="H84" s="6"/>
      <c r="I84" s="6"/>
    </row>
    <row r="85" spans="1:9" s="7" customFormat="1" ht="85.5" x14ac:dyDescent="0.2">
      <c r="A85" s="93" t="s">
        <v>499</v>
      </c>
      <c r="B85" s="94" t="s">
        <v>52</v>
      </c>
      <c r="C85" s="104" t="s">
        <v>10</v>
      </c>
      <c r="D85" s="104">
        <v>396</v>
      </c>
      <c r="E85" s="96"/>
      <c r="F85" s="97">
        <f>D85*E85</f>
        <v>0</v>
      </c>
      <c r="G85" s="98" t="s">
        <v>11</v>
      </c>
      <c r="H85" s="6"/>
      <c r="I85" s="6"/>
    </row>
    <row r="86" spans="1:9" s="7" customFormat="1" x14ac:dyDescent="0.2">
      <c r="A86" s="42"/>
      <c r="B86" s="44"/>
      <c r="C86" s="45"/>
      <c r="D86" s="45"/>
      <c r="E86" s="46"/>
      <c r="F86" s="47"/>
      <c r="G86" s="213"/>
      <c r="H86" s="6"/>
      <c r="I86" s="6"/>
    </row>
    <row r="87" spans="1:9" s="7" customFormat="1" ht="99.75" x14ac:dyDescent="0.2">
      <c r="A87" s="42"/>
      <c r="B87" s="55" t="s">
        <v>971</v>
      </c>
      <c r="C87" s="45"/>
      <c r="D87" s="45"/>
      <c r="E87" s="46"/>
      <c r="F87" s="47"/>
      <c r="G87" s="213"/>
      <c r="H87" s="6"/>
      <c r="I87" s="6"/>
    </row>
    <row r="88" spans="1:9" s="7" customFormat="1" x14ac:dyDescent="0.2">
      <c r="A88" s="42"/>
      <c r="B88" s="44"/>
      <c r="C88" s="45"/>
      <c r="D88" s="45"/>
      <c r="E88" s="46"/>
      <c r="F88" s="47"/>
      <c r="G88" s="213"/>
      <c r="H88" s="6"/>
      <c r="I88" s="6"/>
    </row>
    <row r="89" spans="1:9" s="7" customFormat="1" ht="42.75" x14ac:dyDescent="0.2">
      <c r="A89" s="42"/>
      <c r="B89" s="55" t="s">
        <v>53</v>
      </c>
      <c r="C89" s="45"/>
      <c r="D89" s="45"/>
      <c r="E89" s="46"/>
      <c r="F89" s="47"/>
      <c r="G89" s="213"/>
      <c r="H89" s="6"/>
      <c r="I89" s="6"/>
    </row>
    <row r="90" spans="1:9" s="7" customFormat="1" x14ac:dyDescent="0.2">
      <c r="A90" s="42"/>
      <c r="B90" s="44"/>
      <c r="C90" s="45"/>
      <c r="D90" s="45"/>
      <c r="E90" s="46"/>
      <c r="F90" s="47"/>
      <c r="G90" s="213"/>
      <c r="H90" s="6"/>
      <c r="I90" s="6"/>
    </row>
    <row r="91" spans="1:9" s="7" customFormat="1" ht="255" x14ac:dyDescent="0.2">
      <c r="A91" s="93" t="s">
        <v>500</v>
      </c>
      <c r="B91" s="105" t="s">
        <v>902</v>
      </c>
      <c r="C91" s="95" t="s">
        <v>10</v>
      </c>
      <c r="D91" s="95">
        <v>60</v>
      </c>
      <c r="E91" s="96"/>
      <c r="F91" s="97">
        <f t="shared" si="19"/>
        <v>0</v>
      </c>
      <c r="G91" s="98" t="s">
        <v>11</v>
      </c>
      <c r="H91" s="6"/>
      <c r="I91" s="6"/>
    </row>
    <row r="92" spans="1:9" s="7" customFormat="1" x14ac:dyDescent="0.2">
      <c r="A92" s="42"/>
      <c r="B92" s="44"/>
      <c r="C92" s="45"/>
      <c r="D92" s="45"/>
      <c r="E92" s="46"/>
      <c r="F92" s="47"/>
      <c r="G92" s="213"/>
      <c r="H92" s="6"/>
      <c r="I92" s="6"/>
    </row>
    <row r="93" spans="1:9" s="7" customFormat="1" ht="240" x14ac:dyDescent="0.2">
      <c r="A93" s="93" t="s">
        <v>501</v>
      </c>
      <c r="B93" s="105" t="s">
        <v>425</v>
      </c>
      <c r="C93" s="95" t="s">
        <v>10</v>
      </c>
      <c r="D93" s="95">
        <v>60</v>
      </c>
      <c r="E93" s="96"/>
      <c r="F93" s="97">
        <f t="shared" si="19"/>
        <v>0</v>
      </c>
      <c r="G93" s="98" t="s">
        <v>11</v>
      </c>
      <c r="H93" s="6"/>
      <c r="I93" s="6"/>
    </row>
    <row r="94" spans="1:9" s="7" customFormat="1" x14ac:dyDescent="0.2">
      <c r="A94" s="42"/>
      <c r="B94" s="44"/>
      <c r="C94" s="45"/>
      <c r="D94" s="45"/>
      <c r="E94" s="46"/>
      <c r="F94" s="47"/>
      <c r="G94" s="213"/>
      <c r="H94" s="6"/>
      <c r="I94" s="6"/>
    </row>
    <row r="95" spans="1:9" s="7" customFormat="1" ht="240" x14ac:dyDescent="0.2">
      <c r="A95" s="93" t="s">
        <v>502</v>
      </c>
      <c r="B95" s="105" t="s">
        <v>901</v>
      </c>
      <c r="C95" s="95" t="s">
        <v>10</v>
      </c>
      <c r="D95" s="95">
        <v>60</v>
      </c>
      <c r="E95" s="96"/>
      <c r="F95" s="97">
        <f t="shared" si="19"/>
        <v>0</v>
      </c>
      <c r="G95" s="98" t="s">
        <v>11</v>
      </c>
      <c r="H95" s="6"/>
      <c r="I95" s="6"/>
    </row>
    <row r="96" spans="1:9" s="7" customFormat="1" x14ac:dyDescent="0.2">
      <c r="A96" s="42"/>
      <c r="B96" s="44"/>
      <c r="C96" s="56"/>
      <c r="D96" s="51"/>
      <c r="E96" s="57"/>
      <c r="F96" s="58"/>
      <c r="G96" s="213"/>
      <c r="H96" s="6"/>
      <c r="I96" s="6"/>
    </row>
    <row r="97" spans="1:9" s="7" customFormat="1" ht="135" x14ac:dyDescent="0.2">
      <c r="A97" s="93" t="s">
        <v>519</v>
      </c>
      <c r="B97" s="105" t="s">
        <v>520</v>
      </c>
      <c r="C97" s="95" t="s">
        <v>10</v>
      </c>
      <c r="D97" s="95">
        <v>60</v>
      </c>
      <c r="E97" s="96"/>
      <c r="F97" s="97">
        <f t="shared" ref="F97" si="27">D97*E97</f>
        <v>0</v>
      </c>
      <c r="G97" s="98" t="s">
        <v>11</v>
      </c>
      <c r="H97" s="6"/>
      <c r="I97" s="6"/>
    </row>
    <row r="98" spans="1:9" s="7" customFormat="1" x14ac:dyDescent="0.2">
      <c r="A98" s="48"/>
      <c r="B98" s="44"/>
      <c r="C98" s="45"/>
      <c r="D98" s="45"/>
      <c r="E98" s="46"/>
      <c r="F98" s="47"/>
      <c r="G98" s="213"/>
      <c r="H98" s="6"/>
      <c r="I98" s="6"/>
    </row>
    <row r="99" spans="1:9" s="7" customFormat="1" x14ac:dyDescent="0.2">
      <c r="A99" s="106" t="s">
        <v>503</v>
      </c>
      <c r="B99" s="107" t="s">
        <v>54</v>
      </c>
      <c r="C99" s="45"/>
      <c r="D99" s="45"/>
      <c r="E99" s="46"/>
      <c r="F99" s="47"/>
      <c r="G99" s="213"/>
      <c r="H99" s="6"/>
      <c r="I99" s="6"/>
    </row>
    <row r="100" spans="1:9" s="7" customFormat="1" x14ac:dyDescent="0.2">
      <c r="A100" s="48"/>
      <c r="B100" s="59"/>
      <c r="C100" s="45"/>
      <c r="D100" s="45"/>
      <c r="E100" s="46"/>
      <c r="F100" s="47"/>
      <c r="G100" s="213"/>
      <c r="H100" s="6"/>
      <c r="I100" s="6"/>
    </row>
    <row r="101" spans="1:9" s="7" customFormat="1" ht="207" customHeight="1" x14ac:dyDescent="0.2">
      <c r="A101" s="102" t="s">
        <v>505</v>
      </c>
      <c r="B101" s="108" t="s">
        <v>967</v>
      </c>
      <c r="C101" s="45"/>
      <c r="D101" s="45"/>
      <c r="E101" s="46"/>
      <c r="F101" s="47"/>
      <c r="G101" s="213"/>
      <c r="H101" s="6"/>
      <c r="I101" s="6"/>
    </row>
    <row r="102" spans="1:9" s="7" customFormat="1" x14ac:dyDescent="0.2">
      <c r="A102" s="93" t="s">
        <v>506</v>
      </c>
      <c r="B102" s="94" t="s">
        <v>55</v>
      </c>
      <c r="C102" s="95" t="s">
        <v>56</v>
      </c>
      <c r="D102" s="95">
        <v>80</v>
      </c>
      <c r="E102" s="96"/>
      <c r="F102" s="97">
        <f t="shared" ref="F102:F170" si="28">D102*E102</f>
        <v>0</v>
      </c>
      <c r="G102" s="213"/>
      <c r="H102" s="6"/>
      <c r="I102" s="6"/>
    </row>
    <row r="103" spans="1:9" s="7" customFormat="1" x14ac:dyDescent="0.2">
      <c r="A103" s="93" t="s">
        <v>507</v>
      </c>
      <c r="B103" s="94" t="s">
        <v>57</v>
      </c>
      <c r="C103" s="95" t="s">
        <v>56</v>
      </c>
      <c r="D103" s="95">
        <v>40000</v>
      </c>
      <c r="E103" s="96"/>
      <c r="F103" s="97">
        <f t="shared" si="28"/>
        <v>0</v>
      </c>
      <c r="G103" s="213"/>
      <c r="H103" s="6"/>
      <c r="I103" s="6"/>
    </row>
    <row r="104" spans="1:9" s="7" customFormat="1" x14ac:dyDescent="0.2">
      <c r="A104" s="93" t="s">
        <v>508</v>
      </c>
      <c r="B104" s="94" t="s">
        <v>58</v>
      </c>
      <c r="C104" s="95" t="s">
        <v>56</v>
      </c>
      <c r="D104" s="95">
        <v>20</v>
      </c>
      <c r="E104" s="96"/>
      <c r="F104" s="97">
        <f t="shared" si="28"/>
        <v>0</v>
      </c>
      <c r="G104" s="213"/>
      <c r="H104" s="6"/>
      <c r="I104" s="6"/>
    </row>
    <row r="105" spans="1:9" s="7" customFormat="1" x14ac:dyDescent="0.2">
      <c r="A105" s="93" t="s">
        <v>509</v>
      </c>
      <c r="B105" s="94" t="s">
        <v>59</v>
      </c>
      <c r="C105" s="95" t="s">
        <v>56</v>
      </c>
      <c r="D105" s="95">
        <v>680</v>
      </c>
      <c r="E105" s="96"/>
      <c r="F105" s="97">
        <f t="shared" si="28"/>
        <v>0</v>
      </c>
      <c r="G105" s="213"/>
      <c r="H105" s="6"/>
      <c r="I105" s="6"/>
    </row>
    <row r="106" spans="1:9" s="7" customFormat="1" x14ac:dyDescent="0.2">
      <c r="A106" s="93" t="s">
        <v>510</v>
      </c>
      <c r="B106" s="94" t="s">
        <v>60</v>
      </c>
      <c r="C106" s="95" t="s">
        <v>56</v>
      </c>
      <c r="D106" s="95">
        <v>60000</v>
      </c>
      <c r="E106" s="96"/>
      <c r="F106" s="97">
        <f t="shared" si="28"/>
        <v>0</v>
      </c>
      <c r="G106" s="213"/>
      <c r="H106" s="6"/>
      <c r="I106" s="6"/>
    </row>
    <row r="107" spans="1:9" s="7" customFormat="1" x14ac:dyDescent="0.2">
      <c r="A107" s="93" t="s">
        <v>511</v>
      </c>
      <c r="B107" s="94" t="s">
        <v>61</v>
      </c>
      <c r="C107" s="95" t="s">
        <v>56</v>
      </c>
      <c r="D107" s="95">
        <v>40</v>
      </c>
      <c r="E107" s="96"/>
      <c r="F107" s="97">
        <f t="shared" si="28"/>
        <v>0</v>
      </c>
      <c r="G107" s="213"/>
      <c r="H107" s="6"/>
      <c r="I107" s="6"/>
    </row>
    <row r="108" spans="1:9" s="7" customFormat="1" x14ac:dyDescent="0.2">
      <c r="A108" s="102" t="s">
        <v>512</v>
      </c>
      <c r="B108" s="108" t="s">
        <v>62</v>
      </c>
      <c r="C108" s="109" t="s">
        <v>56</v>
      </c>
      <c r="D108" s="109">
        <v>400</v>
      </c>
      <c r="E108" s="110"/>
      <c r="F108" s="111">
        <f t="shared" si="28"/>
        <v>0</v>
      </c>
      <c r="G108" s="213"/>
      <c r="H108" s="6"/>
      <c r="I108" s="6"/>
    </row>
    <row r="109" spans="1:9" s="7" customFormat="1" ht="31.5" customHeight="1" x14ac:dyDescent="0.2">
      <c r="A109" s="93" t="s">
        <v>513</v>
      </c>
      <c r="B109" s="94" t="s">
        <v>63</v>
      </c>
      <c r="C109" s="95" t="s">
        <v>56</v>
      </c>
      <c r="D109" s="95">
        <v>40</v>
      </c>
      <c r="E109" s="96"/>
      <c r="F109" s="97">
        <f t="shared" si="28"/>
        <v>0</v>
      </c>
      <c r="G109" s="98" t="s">
        <v>11</v>
      </c>
      <c r="H109" s="6"/>
      <c r="I109" s="6"/>
    </row>
    <row r="110" spans="1:9" s="7" customFormat="1" ht="29.25" customHeight="1" x14ac:dyDescent="0.2">
      <c r="A110" s="93" t="s">
        <v>514</v>
      </c>
      <c r="B110" s="94" t="s">
        <v>64</v>
      </c>
      <c r="C110" s="95" t="s">
        <v>56</v>
      </c>
      <c r="D110" s="95">
        <v>1200</v>
      </c>
      <c r="E110" s="96"/>
      <c r="F110" s="97">
        <f t="shared" si="28"/>
        <v>0</v>
      </c>
      <c r="G110" s="98" t="s">
        <v>11</v>
      </c>
      <c r="H110" s="6"/>
      <c r="I110" s="6"/>
    </row>
    <row r="111" spans="1:9" s="7" customFormat="1" ht="27" customHeight="1" x14ac:dyDescent="0.2">
      <c r="A111" s="93" t="s">
        <v>515</v>
      </c>
      <c r="B111" s="94" t="s">
        <v>65</v>
      </c>
      <c r="C111" s="95" t="s">
        <v>56</v>
      </c>
      <c r="D111" s="95">
        <v>280</v>
      </c>
      <c r="E111" s="96"/>
      <c r="F111" s="97">
        <f t="shared" si="28"/>
        <v>0</v>
      </c>
      <c r="G111" s="98" t="s">
        <v>11</v>
      </c>
      <c r="H111" s="6"/>
      <c r="I111" s="6"/>
    </row>
    <row r="112" spans="1:9" s="7" customFormat="1" ht="28.5" x14ac:dyDescent="0.2">
      <c r="A112" s="93" t="s">
        <v>516</v>
      </c>
      <c r="B112" s="94" t="s">
        <v>66</v>
      </c>
      <c r="C112" s="95" t="s">
        <v>56</v>
      </c>
      <c r="D112" s="95">
        <v>40</v>
      </c>
      <c r="E112" s="96"/>
      <c r="F112" s="97">
        <f>D112*E112</f>
        <v>0</v>
      </c>
      <c r="G112" s="98" t="s">
        <v>11</v>
      </c>
      <c r="H112" s="6"/>
      <c r="I112" s="6"/>
    </row>
    <row r="113" spans="1:9" s="7" customFormat="1" ht="28.5" x14ac:dyDescent="0.2">
      <c r="A113" s="93" t="s">
        <v>517</v>
      </c>
      <c r="B113" s="94" t="s">
        <v>67</v>
      </c>
      <c r="C113" s="95" t="s">
        <v>56</v>
      </c>
      <c r="D113" s="95">
        <v>360</v>
      </c>
      <c r="E113" s="96"/>
      <c r="F113" s="97">
        <f>D113*E113</f>
        <v>0</v>
      </c>
      <c r="G113" s="98" t="s">
        <v>11</v>
      </c>
      <c r="H113" s="6"/>
      <c r="I113" s="6"/>
    </row>
    <row r="114" spans="1:9" s="7" customFormat="1" ht="28.5" x14ac:dyDescent="0.2">
      <c r="A114" s="93" t="s">
        <v>518</v>
      </c>
      <c r="B114" s="94" t="s">
        <v>68</v>
      </c>
      <c r="C114" s="95" t="s">
        <v>56</v>
      </c>
      <c r="D114" s="95">
        <v>2000</v>
      </c>
      <c r="E114" s="96"/>
      <c r="F114" s="97">
        <f>D114*E114</f>
        <v>0</v>
      </c>
      <c r="G114" s="98" t="s">
        <v>11</v>
      </c>
      <c r="H114" s="6"/>
      <c r="I114" s="6"/>
    </row>
    <row r="115" spans="1:9" s="7" customFormat="1" ht="18.75" customHeight="1" x14ac:dyDescent="0.2">
      <c r="A115" s="93" t="s">
        <v>521</v>
      </c>
      <c r="B115" s="94" t="s">
        <v>69</v>
      </c>
      <c r="C115" s="95" t="s">
        <v>56</v>
      </c>
      <c r="D115" s="95">
        <v>400</v>
      </c>
      <c r="E115" s="96"/>
      <c r="F115" s="97">
        <f>D115*E115</f>
        <v>0</v>
      </c>
      <c r="G115" s="98" t="s">
        <v>11</v>
      </c>
      <c r="H115" s="6"/>
      <c r="I115" s="6"/>
    </row>
    <row r="116" spans="1:9" s="7" customFormat="1" ht="28.5" x14ac:dyDescent="0.2">
      <c r="A116" s="93" t="s">
        <v>522</v>
      </c>
      <c r="B116" s="94" t="s">
        <v>70</v>
      </c>
      <c r="C116" s="95" t="s">
        <v>56</v>
      </c>
      <c r="D116" s="95">
        <v>400</v>
      </c>
      <c r="E116" s="96"/>
      <c r="F116" s="97">
        <f t="shared" ref="F116:F120" si="29">D116*E116</f>
        <v>0</v>
      </c>
      <c r="G116" s="98" t="s">
        <v>11</v>
      </c>
      <c r="H116" s="6"/>
      <c r="I116" s="6"/>
    </row>
    <row r="117" spans="1:9" s="7" customFormat="1" ht="28.5" x14ac:dyDescent="0.2">
      <c r="A117" s="93" t="s">
        <v>523</v>
      </c>
      <c r="B117" s="94" t="s">
        <v>71</v>
      </c>
      <c r="C117" s="95" t="s">
        <v>56</v>
      </c>
      <c r="D117" s="95">
        <v>400</v>
      </c>
      <c r="E117" s="96"/>
      <c r="F117" s="97">
        <f t="shared" si="29"/>
        <v>0</v>
      </c>
      <c r="G117" s="98" t="s">
        <v>11</v>
      </c>
      <c r="H117" s="6"/>
      <c r="I117" s="6"/>
    </row>
    <row r="118" spans="1:9" s="7" customFormat="1" ht="28.5" x14ac:dyDescent="0.2">
      <c r="A118" s="93" t="s">
        <v>539</v>
      </c>
      <c r="B118" s="94" t="s">
        <v>72</v>
      </c>
      <c r="C118" s="95" t="s">
        <v>56</v>
      </c>
      <c r="D118" s="95">
        <v>800</v>
      </c>
      <c r="E118" s="96"/>
      <c r="F118" s="97">
        <f t="shared" si="29"/>
        <v>0</v>
      </c>
      <c r="G118" s="98" t="s">
        <v>11</v>
      </c>
      <c r="H118" s="6"/>
      <c r="I118" s="6"/>
    </row>
    <row r="119" spans="1:9" s="7" customFormat="1" ht="28.5" x14ac:dyDescent="0.2">
      <c r="A119" s="93" t="s">
        <v>540</v>
      </c>
      <c r="B119" s="94" t="s">
        <v>73</v>
      </c>
      <c r="C119" s="95" t="s">
        <v>56</v>
      </c>
      <c r="D119" s="95">
        <v>800</v>
      </c>
      <c r="E119" s="96"/>
      <c r="F119" s="97">
        <f t="shared" si="29"/>
        <v>0</v>
      </c>
      <c r="G119" s="98" t="s">
        <v>11</v>
      </c>
      <c r="H119" s="6"/>
      <c r="I119" s="6"/>
    </row>
    <row r="120" spans="1:9" s="7" customFormat="1" ht="28.5" x14ac:dyDescent="0.2">
      <c r="A120" s="93" t="s">
        <v>541</v>
      </c>
      <c r="B120" s="94" t="s">
        <v>74</v>
      </c>
      <c r="C120" s="95" t="s">
        <v>56</v>
      </c>
      <c r="D120" s="95">
        <v>800</v>
      </c>
      <c r="E120" s="96"/>
      <c r="F120" s="97">
        <f t="shared" si="29"/>
        <v>0</v>
      </c>
      <c r="G120" s="98" t="s">
        <v>11</v>
      </c>
      <c r="H120" s="6"/>
      <c r="I120" s="6"/>
    </row>
    <row r="121" spans="1:9" s="7" customFormat="1" ht="28.5" x14ac:dyDescent="0.2">
      <c r="A121" s="93" t="s">
        <v>542</v>
      </c>
      <c r="B121" s="94" t="s">
        <v>75</v>
      </c>
      <c r="C121" s="95" t="s">
        <v>56</v>
      </c>
      <c r="D121" s="95">
        <v>800</v>
      </c>
      <c r="E121" s="96"/>
      <c r="F121" s="97">
        <f t="shared" ref="F121" si="30">D121*E121</f>
        <v>0</v>
      </c>
      <c r="G121" s="98" t="s">
        <v>11</v>
      </c>
      <c r="H121" s="6"/>
      <c r="I121" s="6"/>
    </row>
    <row r="122" spans="1:9" s="7" customFormat="1" ht="28.5" x14ac:dyDescent="0.2">
      <c r="A122" s="93" t="s">
        <v>543</v>
      </c>
      <c r="B122" s="94" t="s">
        <v>76</v>
      </c>
      <c r="C122" s="95" t="s">
        <v>56</v>
      </c>
      <c r="D122" s="95">
        <v>1000</v>
      </c>
      <c r="E122" s="96"/>
      <c r="F122" s="97">
        <f>D122*E122</f>
        <v>0</v>
      </c>
      <c r="G122" s="98" t="s">
        <v>11</v>
      </c>
      <c r="H122" s="6"/>
      <c r="I122" s="6"/>
    </row>
    <row r="123" spans="1:9" s="7" customFormat="1" ht="28.5" x14ac:dyDescent="0.2">
      <c r="A123" s="93" t="s">
        <v>544</v>
      </c>
      <c r="B123" s="94" t="s">
        <v>77</v>
      </c>
      <c r="C123" s="95" t="s">
        <v>56</v>
      </c>
      <c r="D123" s="95">
        <v>1000</v>
      </c>
      <c r="E123" s="96"/>
      <c r="F123" s="97">
        <f t="shared" ref="F123:F135" si="31">D123*E123</f>
        <v>0</v>
      </c>
      <c r="G123" s="98" t="s">
        <v>11</v>
      </c>
      <c r="H123" s="6"/>
      <c r="I123" s="6"/>
    </row>
    <row r="124" spans="1:9" s="7" customFormat="1" ht="28.5" x14ac:dyDescent="0.2">
      <c r="A124" s="93" t="s">
        <v>545</v>
      </c>
      <c r="B124" s="94" t="s">
        <v>78</v>
      </c>
      <c r="C124" s="95" t="s">
        <v>56</v>
      </c>
      <c r="D124" s="95">
        <v>1000</v>
      </c>
      <c r="E124" s="96"/>
      <c r="F124" s="97">
        <f t="shared" si="31"/>
        <v>0</v>
      </c>
      <c r="G124" s="98" t="s">
        <v>11</v>
      </c>
      <c r="H124" s="6"/>
      <c r="I124" s="6"/>
    </row>
    <row r="125" spans="1:9" s="7" customFormat="1" ht="28.5" x14ac:dyDescent="0.2">
      <c r="A125" s="93" t="s">
        <v>546</v>
      </c>
      <c r="B125" s="94" t="s">
        <v>79</v>
      </c>
      <c r="C125" s="95" t="s">
        <v>56</v>
      </c>
      <c r="D125" s="95">
        <v>800</v>
      </c>
      <c r="E125" s="96"/>
      <c r="F125" s="97">
        <f t="shared" si="31"/>
        <v>0</v>
      </c>
      <c r="G125" s="98" t="s">
        <v>11</v>
      </c>
      <c r="H125" s="6"/>
      <c r="I125" s="6"/>
    </row>
    <row r="126" spans="1:9" s="7" customFormat="1" ht="28.5" x14ac:dyDescent="0.2">
      <c r="A126" s="93" t="s">
        <v>547</v>
      </c>
      <c r="B126" s="94" t="s">
        <v>80</v>
      </c>
      <c r="C126" s="95" t="s">
        <v>56</v>
      </c>
      <c r="D126" s="95">
        <v>800</v>
      </c>
      <c r="E126" s="96"/>
      <c r="F126" s="97">
        <f t="shared" si="31"/>
        <v>0</v>
      </c>
      <c r="G126" s="98" t="s">
        <v>11</v>
      </c>
      <c r="H126" s="6"/>
      <c r="I126" s="6"/>
    </row>
    <row r="127" spans="1:9" s="7" customFormat="1" ht="28.5" x14ac:dyDescent="0.2">
      <c r="A127" s="93" t="s">
        <v>548</v>
      </c>
      <c r="B127" s="94" t="s">
        <v>81</v>
      </c>
      <c r="C127" s="95" t="s">
        <v>56</v>
      </c>
      <c r="D127" s="95">
        <v>800</v>
      </c>
      <c r="E127" s="96"/>
      <c r="F127" s="97">
        <f t="shared" si="31"/>
        <v>0</v>
      </c>
      <c r="G127" s="98" t="s">
        <v>11</v>
      </c>
      <c r="H127" s="6"/>
      <c r="I127" s="6"/>
    </row>
    <row r="128" spans="1:9" s="7" customFormat="1" ht="28.5" x14ac:dyDescent="0.2">
      <c r="A128" s="93" t="s">
        <v>549</v>
      </c>
      <c r="B128" s="94" t="s">
        <v>82</v>
      </c>
      <c r="C128" s="95" t="s">
        <v>56</v>
      </c>
      <c r="D128" s="95">
        <v>800</v>
      </c>
      <c r="E128" s="96"/>
      <c r="F128" s="97">
        <f t="shared" si="31"/>
        <v>0</v>
      </c>
      <c r="G128" s="98" t="s">
        <v>11</v>
      </c>
      <c r="H128" s="6"/>
      <c r="I128" s="6"/>
    </row>
    <row r="129" spans="1:9" s="7" customFormat="1" ht="28.5" x14ac:dyDescent="0.2">
      <c r="A129" s="93" t="s">
        <v>550</v>
      </c>
      <c r="B129" s="94" t="s">
        <v>83</v>
      </c>
      <c r="C129" s="95" t="s">
        <v>56</v>
      </c>
      <c r="D129" s="95">
        <v>1000</v>
      </c>
      <c r="E129" s="96"/>
      <c r="F129" s="97">
        <f t="shared" si="31"/>
        <v>0</v>
      </c>
      <c r="G129" s="98" t="s">
        <v>11</v>
      </c>
      <c r="H129" s="6"/>
      <c r="I129" s="6"/>
    </row>
    <row r="130" spans="1:9" s="7" customFormat="1" ht="28.5" x14ac:dyDescent="0.2">
      <c r="A130" s="93" t="s">
        <v>551</v>
      </c>
      <c r="B130" s="94" t="s">
        <v>84</v>
      </c>
      <c r="C130" s="95" t="s">
        <v>56</v>
      </c>
      <c r="D130" s="95">
        <v>1000</v>
      </c>
      <c r="E130" s="96"/>
      <c r="F130" s="97">
        <f t="shared" si="31"/>
        <v>0</v>
      </c>
      <c r="G130" s="98" t="s">
        <v>11</v>
      </c>
      <c r="H130" s="6"/>
      <c r="I130" s="6"/>
    </row>
    <row r="131" spans="1:9" s="7" customFormat="1" ht="28.5" x14ac:dyDescent="0.2">
      <c r="A131" s="93" t="s">
        <v>552</v>
      </c>
      <c r="B131" s="94" t="s">
        <v>85</v>
      </c>
      <c r="C131" s="95" t="s">
        <v>56</v>
      </c>
      <c r="D131" s="95">
        <v>400</v>
      </c>
      <c r="E131" s="96"/>
      <c r="F131" s="97">
        <f t="shared" si="31"/>
        <v>0</v>
      </c>
      <c r="G131" s="98" t="s">
        <v>11</v>
      </c>
      <c r="H131" s="6"/>
      <c r="I131" s="6"/>
    </row>
    <row r="132" spans="1:9" s="7" customFormat="1" ht="28.5" x14ac:dyDescent="0.2">
      <c r="A132" s="93" t="s">
        <v>553</v>
      </c>
      <c r="B132" s="94" t="s">
        <v>86</v>
      </c>
      <c r="C132" s="95" t="s">
        <v>56</v>
      </c>
      <c r="D132" s="95">
        <v>400</v>
      </c>
      <c r="E132" s="96"/>
      <c r="F132" s="97">
        <f t="shared" si="31"/>
        <v>0</v>
      </c>
      <c r="G132" s="98" t="s">
        <v>11</v>
      </c>
      <c r="H132" s="6"/>
      <c r="I132" s="6"/>
    </row>
    <row r="133" spans="1:9" s="7" customFormat="1" ht="28.5" x14ac:dyDescent="0.2">
      <c r="A133" s="93" t="s">
        <v>554</v>
      </c>
      <c r="B133" s="94" t="s">
        <v>87</v>
      </c>
      <c r="C133" s="95" t="s">
        <v>56</v>
      </c>
      <c r="D133" s="95">
        <v>400</v>
      </c>
      <c r="E133" s="96"/>
      <c r="F133" s="97">
        <f t="shared" si="31"/>
        <v>0</v>
      </c>
      <c r="G133" s="98" t="s">
        <v>11</v>
      </c>
      <c r="H133" s="6"/>
      <c r="I133" s="6"/>
    </row>
    <row r="134" spans="1:9" s="7" customFormat="1" ht="28.5" x14ac:dyDescent="0.2">
      <c r="A134" s="93" t="s">
        <v>555</v>
      </c>
      <c r="B134" s="94" t="s">
        <v>88</v>
      </c>
      <c r="C134" s="95" t="s">
        <v>56</v>
      </c>
      <c r="D134" s="95">
        <v>400</v>
      </c>
      <c r="E134" s="96"/>
      <c r="F134" s="97">
        <f t="shared" si="31"/>
        <v>0</v>
      </c>
      <c r="G134" s="98" t="s">
        <v>11</v>
      </c>
      <c r="H134" s="6"/>
      <c r="I134" s="6"/>
    </row>
    <row r="135" spans="1:9" s="7" customFormat="1" ht="28.5" x14ac:dyDescent="0.2">
      <c r="A135" s="93" t="s">
        <v>556</v>
      </c>
      <c r="B135" s="94" t="s">
        <v>89</v>
      </c>
      <c r="C135" s="95" t="s">
        <v>56</v>
      </c>
      <c r="D135" s="95">
        <v>400</v>
      </c>
      <c r="E135" s="96"/>
      <c r="F135" s="97">
        <f t="shared" si="31"/>
        <v>0</v>
      </c>
      <c r="G135" s="98" t="s">
        <v>11</v>
      </c>
      <c r="H135" s="6"/>
      <c r="I135" s="6"/>
    </row>
    <row r="136" spans="1:9" s="7" customFormat="1" x14ac:dyDescent="0.2">
      <c r="A136" s="48"/>
      <c r="B136" s="65"/>
      <c r="C136" s="49"/>
      <c r="D136" s="49"/>
      <c r="E136" s="50"/>
      <c r="F136" s="49"/>
      <c r="G136" s="213"/>
      <c r="H136" s="6"/>
      <c r="I136" s="6"/>
    </row>
    <row r="137" spans="1:9" s="7" customFormat="1" ht="28.5" x14ac:dyDescent="0.2">
      <c r="A137" s="93" t="s">
        <v>557</v>
      </c>
      <c r="B137" s="94" t="s">
        <v>558</v>
      </c>
      <c r="C137" s="95" t="s">
        <v>56</v>
      </c>
      <c r="D137" s="95">
        <v>800</v>
      </c>
      <c r="E137" s="96"/>
      <c r="F137" s="97">
        <f t="shared" ref="F137" si="32">D137*E137</f>
        <v>0</v>
      </c>
      <c r="G137" s="98" t="s">
        <v>11</v>
      </c>
      <c r="H137" s="6"/>
      <c r="I137" s="6"/>
    </row>
    <row r="138" spans="1:9" s="7" customFormat="1" ht="28.5" x14ac:dyDescent="0.2">
      <c r="A138" s="93" t="s">
        <v>559</v>
      </c>
      <c r="B138" s="94" t="s">
        <v>560</v>
      </c>
      <c r="C138" s="95" t="s">
        <v>56</v>
      </c>
      <c r="D138" s="95">
        <v>800</v>
      </c>
      <c r="E138" s="96"/>
      <c r="F138" s="97">
        <f t="shared" ref="F138" si="33">D138*E138</f>
        <v>0</v>
      </c>
      <c r="G138" s="98" t="s">
        <v>11</v>
      </c>
      <c r="H138" s="6"/>
      <c r="I138" s="6"/>
    </row>
    <row r="139" spans="1:9" s="7" customFormat="1" ht="28.5" x14ac:dyDescent="0.2">
      <c r="A139" s="93" t="s">
        <v>561</v>
      </c>
      <c r="B139" s="94" t="s">
        <v>562</v>
      </c>
      <c r="C139" s="95" t="s">
        <v>56</v>
      </c>
      <c r="D139" s="95">
        <v>400</v>
      </c>
      <c r="E139" s="96"/>
      <c r="F139" s="97">
        <f t="shared" ref="F139" si="34">D139*E139</f>
        <v>0</v>
      </c>
      <c r="G139" s="98" t="s">
        <v>11</v>
      </c>
      <c r="H139" s="6"/>
      <c r="I139" s="6"/>
    </row>
    <row r="140" spans="1:9" s="7" customFormat="1" ht="28.5" x14ac:dyDescent="0.2">
      <c r="A140" s="93" t="s">
        <v>563</v>
      </c>
      <c r="B140" s="94" t="s">
        <v>564</v>
      </c>
      <c r="C140" s="95" t="s">
        <v>56</v>
      </c>
      <c r="D140" s="95">
        <v>400</v>
      </c>
      <c r="E140" s="96"/>
      <c r="F140" s="97">
        <f t="shared" ref="F140" si="35">D140*E140</f>
        <v>0</v>
      </c>
      <c r="G140" s="98" t="s">
        <v>11</v>
      </c>
      <c r="H140" s="6"/>
      <c r="I140" s="6"/>
    </row>
    <row r="141" spans="1:9" s="7" customFormat="1" ht="28.5" x14ac:dyDescent="0.2">
      <c r="A141" s="93" t="s">
        <v>565</v>
      </c>
      <c r="B141" s="94" t="s">
        <v>566</v>
      </c>
      <c r="C141" s="95" t="s">
        <v>56</v>
      </c>
      <c r="D141" s="95">
        <v>400</v>
      </c>
      <c r="E141" s="96"/>
      <c r="F141" s="97">
        <f t="shared" ref="F141" si="36">D141*E141</f>
        <v>0</v>
      </c>
      <c r="G141" s="98" t="s">
        <v>11</v>
      </c>
      <c r="H141" s="6"/>
      <c r="I141" s="6"/>
    </row>
    <row r="142" spans="1:9" s="7" customFormat="1" ht="28.5" x14ac:dyDescent="0.2">
      <c r="A142" s="93" t="s">
        <v>567</v>
      </c>
      <c r="B142" s="94" t="s">
        <v>568</v>
      </c>
      <c r="C142" s="95" t="s">
        <v>56</v>
      </c>
      <c r="D142" s="95">
        <v>400</v>
      </c>
      <c r="E142" s="96"/>
      <c r="F142" s="97">
        <f t="shared" ref="F142" si="37">D142*E142</f>
        <v>0</v>
      </c>
      <c r="G142" s="98" t="s">
        <v>11</v>
      </c>
      <c r="H142" s="6"/>
      <c r="I142" s="6"/>
    </row>
    <row r="143" spans="1:9" s="7" customFormat="1" ht="28.5" x14ac:dyDescent="0.2">
      <c r="A143" s="93" t="s">
        <v>567</v>
      </c>
      <c r="B143" s="94" t="s">
        <v>569</v>
      </c>
      <c r="C143" s="95" t="s">
        <v>56</v>
      </c>
      <c r="D143" s="95">
        <v>400</v>
      </c>
      <c r="E143" s="96"/>
      <c r="F143" s="97">
        <f t="shared" ref="F143" si="38">D143*E143</f>
        <v>0</v>
      </c>
      <c r="G143" s="98" t="s">
        <v>11</v>
      </c>
      <c r="H143" s="6"/>
      <c r="I143" s="6"/>
    </row>
    <row r="144" spans="1:9" s="7" customFormat="1" ht="28.5" x14ac:dyDescent="0.2">
      <c r="A144" s="93" t="s">
        <v>570</v>
      </c>
      <c r="B144" s="94" t="s">
        <v>571</v>
      </c>
      <c r="C144" s="95" t="s">
        <v>56</v>
      </c>
      <c r="D144" s="95">
        <v>1000</v>
      </c>
      <c r="E144" s="96"/>
      <c r="F144" s="97">
        <f t="shared" ref="F144" si="39">D144*E144</f>
        <v>0</v>
      </c>
      <c r="G144" s="98" t="s">
        <v>11</v>
      </c>
      <c r="H144" s="6"/>
      <c r="I144" s="6"/>
    </row>
    <row r="145" spans="1:9" s="7" customFormat="1" ht="28.5" x14ac:dyDescent="0.2">
      <c r="A145" s="93" t="s">
        <v>572</v>
      </c>
      <c r="B145" s="94" t="s">
        <v>573</v>
      </c>
      <c r="C145" s="95" t="s">
        <v>56</v>
      </c>
      <c r="D145" s="95">
        <v>800</v>
      </c>
      <c r="E145" s="96"/>
      <c r="F145" s="97">
        <f t="shared" ref="F145" si="40">D145*E145</f>
        <v>0</v>
      </c>
      <c r="G145" s="98" t="s">
        <v>11</v>
      </c>
      <c r="H145" s="6"/>
      <c r="I145" s="6"/>
    </row>
    <row r="146" spans="1:9" s="7" customFormat="1" ht="28.5" x14ac:dyDescent="0.2">
      <c r="A146" s="93" t="s">
        <v>574</v>
      </c>
      <c r="B146" s="94" t="s">
        <v>575</v>
      </c>
      <c r="C146" s="95" t="s">
        <v>56</v>
      </c>
      <c r="D146" s="95">
        <v>600</v>
      </c>
      <c r="E146" s="96"/>
      <c r="F146" s="97">
        <f t="shared" ref="F146" si="41">D146*E146</f>
        <v>0</v>
      </c>
      <c r="G146" s="98" t="s">
        <v>11</v>
      </c>
      <c r="H146" s="6"/>
      <c r="I146" s="6"/>
    </row>
    <row r="147" spans="1:9" s="7" customFormat="1" ht="28.5" x14ac:dyDescent="0.2">
      <c r="A147" s="93" t="s">
        <v>576</v>
      </c>
      <c r="B147" s="94" t="s">
        <v>577</v>
      </c>
      <c r="C147" s="95" t="s">
        <v>56</v>
      </c>
      <c r="D147" s="95">
        <v>400</v>
      </c>
      <c r="E147" s="96"/>
      <c r="F147" s="97">
        <f t="shared" ref="F147" si="42">D147*E147</f>
        <v>0</v>
      </c>
      <c r="G147" s="98" t="s">
        <v>11</v>
      </c>
      <c r="H147" s="6"/>
      <c r="I147" s="6"/>
    </row>
    <row r="148" spans="1:9" s="7" customFormat="1" ht="28.5" x14ac:dyDescent="0.2">
      <c r="A148" s="93" t="s">
        <v>587</v>
      </c>
      <c r="B148" s="94" t="s">
        <v>578</v>
      </c>
      <c r="C148" s="95" t="s">
        <v>56</v>
      </c>
      <c r="D148" s="95">
        <v>400</v>
      </c>
      <c r="E148" s="96"/>
      <c r="F148" s="97">
        <f t="shared" ref="F148" si="43">D148*E148</f>
        <v>0</v>
      </c>
      <c r="G148" s="98" t="s">
        <v>11</v>
      </c>
      <c r="H148" s="6"/>
      <c r="I148" s="6"/>
    </row>
    <row r="149" spans="1:9" s="7" customFormat="1" ht="28.5" x14ac:dyDescent="0.2">
      <c r="A149" s="93" t="s">
        <v>588</v>
      </c>
      <c r="B149" s="94" t="s">
        <v>579</v>
      </c>
      <c r="C149" s="95" t="s">
        <v>56</v>
      </c>
      <c r="D149" s="95">
        <v>400</v>
      </c>
      <c r="E149" s="96"/>
      <c r="F149" s="97">
        <f t="shared" ref="F149" si="44">D149*E149</f>
        <v>0</v>
      </c>
      <c r="G149" s="98" t="s">
        <v>11</v>
      </c>
      <c r="H149" s="6"/>
      <c r="I149" s="6"/>
    </row>
    <row r="150" spans="1:9" s="7" customFormat="1" ht="28.5" x14ac:dyDescent="0.2">
      <c r="A150" s="93" t="s">
        <v>589</v>
      </c>
      <c r="B150" s="94" t="s">
        <v>580</v>
      </c>
      <c r="C150" s="95" t="s">
        <v>56</v>
      </c>
      <c r="D150" s="95">
        <v>400</v>
      </c>
      <c r="E150" s="96"/>
      <c r="F150" s="97">
        <f t="shared" ref="F150" si="45">D150*E150</f>
        <v>0</v>
      </c>
      <c r="G150" s="98" t="s">
        <v>11</v>
      </c>
      <c r="H150" s="6"/>
      <c r="I150" s="6"/>
    </row>
    <row r="151" spans="1:9" s="7" customFormat="1" ht="28.5" x14ac:dyDescent="0.2">
      <c r="A151" s="93" t="s">
        <v>590</v>
      </c>
      <c r="B151" s="94" t="s">
        <v>581</v>
      </c>
      <c r="C151" s="95" t="s">
        <v>56</v>
      </c>
      <c r="D151" s="95">
        <v>400</v>
      </c>
      <c r="E151" s="96"/>
      <c r="F151" s="97">
        <f t="shared" ref="F151" si="46">D151*E151</f>
        <v>0</v>
      </c>
      <c r="G151" s="98" t="s">
        <v>11</v>
      </c>
      <c r="H151" s="6"/>
      <c r="I151" s="6"/>
    </row>
    <row r="152" spans="1:9" s="7" customFormat="1" ht="28.5" x14ac:dyDescent="0.2">
      <c r="A152" s="93" t="s">
        <v>591</v>
      </c>
      <c r="B152" s="94" t="s">
        <v>582</v>
      </c>
      <c r="C152" s="95" t="s">
        <v>56</v>
      </c>
      <c r="D152" s="95">
        <v>400</v>
      </c>
      <c r="E152" s="96"/>
      <c r="F152" s="97">
        <f t="shared" ref="F152" si="47">D152*E152</f>
        <v>0</v>
      </c>
      <c r="G152" s="98" t="s">
        <v>11</v>
      </c>
      <c r="H152" s="6"/>
      <c r="I152" s="6"/>
    </row>
    <row r="153" spans="1:9" s="7" customFormat="1" ht="28.5" x14ac:dyDescent="0.2">
      <c r="A153" s="93" t="s">
        <v>592</v>
      </c>
      <c r="B153" s="94" t="s">
        <v>583</v>
      </c>
      <c r="C153" s="95" t="s">
        <v>56</v>
      </c>
      <c r="D153" s="95">
        <v>400</v>
      </c>
      <c r="E153" s="96"/>
      <c r="F153" s="97">
        <f t="shared" ref="F153" si="48">D153*E153</f>
        <v>0</v>
      </c>
      <c r="G153" s="98" t="s">
        <v>11</v>
      </c>
      <c r="H153" s="6"/>
      <c r="I153" s="6"/>
    </row>
    <row r="154" spans="1:9" s="7" customFormat="1" ht="28.5" x14ac:dyDescent="0.2">
      <c r="A154" s="93" t="s">
        <v>593</v>
      </c>
      <c r="B154" s="94" t="s">
        <v>584</v>
      </c>
      <c r="C154" s="95" t="s">
        <v>56</v>
      </c>
      <c r="D154" s="95">
        <v>400</v>
      </c>
      <c r="E154" s="96"/>
      <c r="F154" s="97">
        <f t="shared" ref="F154" si="49">D154*E154</f>
        <v>0</v>
      </c>
      <c r="G154" s="98" t="s">
        <v>11</v>
      </c>
      <c r="H154" s="6"/>
      <c r="I154" s="6"/>
    </row>
    <row r="155" spans="1:9" s="7" customFormat="1" ht="28.5" x14ac:dyDescent="0.2">
      <c r="A155" s="93" t="s">
        <v>594</v>
      </c>
      <c r="B155" s="94" t="s">
        <v>585</v>
      </c>
      <c r="C155" s="95" t="s">
        <v>56</v>
      </c>
      <c r="D155" s="95">
        <v>400</v>
      </c>
      <c r="E155" s="96"/>
      <c r="F155" s="97">
        <f t="shared" ref="F155" si="50">D155*E155</f>
        <v>0</v>
      </c>
      <c r="G155" s="98" t="s">
        <v>11</v>
      </c>
      <c r="H155" s="6"/>
      <c r="I155" s="6"/>
    </row>
    <row r="156" spans="1:9" s="7" customFormat="1" ht="28.5" x14ac:dyDescent="0.2">
      <c r="A156" s="93" t="s">
        <v>595</v>
      </c>
      <c r="B156" s="94" t="s">
        <v>586</v>
      </c>
      <c r="C156" s="95" t="s">
        <v>56</v>
      </c>
      <c r="D156" s="95">
        <v>400</v>
      </c>
      <c r="E156" s="96"/>
      <c r="F156" s="97">
        <f t="shared" ref="F156" si="51">D156*E156</f>
        <v>0</v>
      </c>
      <c r="G156" s="98" t="s">
        <v>11</v>
      </c>
      <c r="H156" s="6"/>
      <c r="I156" s="6"/>
    </row>
    <row r="157" spans="1:9" s="7" customFormat="1" ht="35.25" customHeight="1" x14ac:dyDescent="0.2">
      <c r="A157" s="48"/>
      <c r="B157" s="65"/>
      <c r="C157" s="49"/>
      <c r="D157" s="49"/>
      <c r="E157" s="50"/>
      <c r="F157" s="49"/>
      <c r="G157" s="213"/>
      <c r="H157" s="6"/>
      <c r="I157" s="6"/>
    </row>
    <row r="158" spans="1:9" s="7" customFormat="1" x14ac:dyDescent="0.2">
      <c r="A158" s="93" t="s">
        <v>596</v>
      </c>
      <c r="B158" s="94" t="s">
        <v>90</v>
      </c>
      <c r="C158" s="95" t="s">
        <v>56</v>
      </c>
      <c r="D158" s="95">
        <v>400</v>
      </c>
      <c r="E158" s="96"/>
      <c r="F158" s="97">
        <f t="shared" si="28"/>
        <v>0</v>
      </c>
      <c r="G158" s="213"/>
      <c r="H158" s="6"/>
      <c r="I158" s="6"/>
    </row>
    <row r="159" spans="1:9" s="7" customFormat="1" x14ac:dyDescent="0.2">
      <c r="A159" s="93" t="s">
        <v>597</v>
      </c>
      <c r="B159" s="94" t="s">
        <v>91</v>
      </c>
      <c r="C159" s="95" t="s">
        <v>56</v>
      </c>
      <c r="D159" s="95">
        <v>400</v>
      </c>
      <c r="E159" s="96"/>
      <c r="F159" s="97">
        <f t="shared" si="28"/>
        <v>0</v>
      </c>
      <c r="G159" s="213"/>
      <c r="H159" s="6"/>
      <c r="I159" s="6"/>
    </row>
    <row r="160" spans="1:9" s="7" customFormat="1" x14ac:dyDescent="0.2">
      <c r="A160" s="93" t="s">
        <v>598</v>
      </c>
      <c r="B160" s="94" t="s">
        <v>92</v>
      </c>
      <c r="C160" s="95" t="s">
        <v>56</v>
      </c>
      <c r="D160" s="95">
        <v>400</v>
      </c>
      <c r="E160" s="96"/>
      <c r="F160" s="97">
        <f t="shared" si="28"/>
        <v>0</v>
      </c>
      <c r="G160" s="213"/>
      <c r="H160" s="6"/>
      <c r="I160" s="6"/>
    </row>
    <row r="161" spans="1:9" s="32" customFormat="1" x14ac:dyDescent="0.2">
      <c r="A161" s="93" t="s">
        <v>599</v>
      </c>
      <c r="B161" s="94" t="s">
        <v>437</v>
      </c>
      <c r="C161" s="95" t="s">
        <v>10</v>
      </c>
      <c r="D161" s="95">
        <v>20</v>
      </c>
      <c r="E161" s="96"/>
      <c r="F161" s="97">
        <f t="shared" ref="F161" si="52">D161*E161</f>
        <v>0</v>
      </c>
      <c r="G161" s="214"/>
      <c r="H161" s="31"/>
      <c r="I161" s="31"/>
    </row>
    <row r="162" spans="1:9" s="32" customFormat="1" x14ac:dyDescent="0.2">
      <c r="A162" s="93" t="s">
        <v>600</v>
      </c>
      <c r="B162" s="94" t="s">
        <v>438</v>
      </c>
      <c r="C162" s="95" t="s">
        <v>10</v>
      </c>
      <c r="D162" s="95">
        <v>20</v>
      </c>
      <c r="E162" s="96"/>
      <c r="F162" s="97">
        <f t="shared" ref="F162:F164" si="53">D162*E162</f>
        <v>0</v>
      </c>
      <c r="G162" s="214"/>
      <c r="H162" s="31"/>
      <c r="I162" s="31"/>
    </row>
    <row r="163" spans="1:9" s="32" customFormat="1" x14ac:dyDescent="0.2">
      <c r="A163" s="93" t="s">
        <v>601</v>
      </c>
      <c r="B163" s="94" t="s">
        <v>439</v>
      </c>
      <c r="C163" s="95" t="s">
        <v>10</v>
      </c>
      <c r="D163" s="95">
        <v>20</v>
      </c>
      <c r="E163" s="96"/>
      <c r="F163" s="97">
        <f t="shared" si="53"/>
        <v>0</v>
      </c>
      <c r="G163" s="214"/>
      <c r="H163" s="31"/>
      <c r="I163" s="31"/>
    </row>
    <row r="164" spans="1:9" s="32" customFormat="1" x14ac:dyDescent="0.2">
      <c r="A164" s="93" t="s">
        <v>602</v>
      </c>
      <c r="B164" s="94" t="s">
        <v>436</v>
      </c>
      <c r="C164" s="95" t="s">
        <v>56</v>
      </c>
      <c r="D164" s="95">
        <v>400</v>
      </c>
      <c r="E164" s="96"/>
      <c r="F164" s="97">
        <f t="shared" si="53"/>
        <v>0</v>
      </c>
      <c r="G164" s="214"/>
      <c r="H164" s="31"/>
      <c r="I164" s="31"/>
    </row>
    <row r="165" spans="1:9" s="7" customFormat="1" x14ac:dyDescent="0.2">
      <c r="A165" s="93" t="s">
        <v>603</v>
      </c>
      <c r="B165" s="94" t="s">
        <v>93</v>
      </c>
      <c r="C165" s="95" t="s">
        <v>56</v>
      </c>
      <c r="D165" s="95">
        <v>2600</v>
      </c>
      <c r="E165" s="96"/>
      <c r="F165" s="97">
        <f t="shared" si="28"/>
        <v>0</v>
      </c>
      <c r="G165" s="213"/>
      <c r="H165" s="6"/>
      <c r="I165" s="6"/>
    </row>
    <row r="166" spans="1:9" s="7" customFormat="1" x14ac:dyDescent="0.2">
      <c r="A166" s="93" t="s">
        <v>604</v>
      </c>
      <c r="B166" s="94" t="s">
        <v>94</v>
      </c>
      <c r="C166" s="95" t="s">
        <v>56</v>
      </c>
      <c r="D166" s="95">
        <v>1000</v>
      </c>
      <c r="E166" s="96"/>
      <c r="F166" s="97">
        <f t="shared" si="28"/>
        <v>0</v>
      </c>
      <c r="G166" s="213"/>
      <c r="H166" s="6"/>
      <c r="I166" s="6"/>
    </row>
    <row r="167" spans="1:9" s="7" customFormat="1" x14ac:dyDescent="0.2">
      <c r="A167" s="93" t="s">
        <v>605</v>
      </c>
      <c r="B167" s="94" t="s">
        <v>95</v>
      </c>
      <c r="C167" s="95" t="s">
        <v>56</v>
      </c>
      <c r="D167" s="95">
        <v>1000</v>
      </c>
      <c r="E167" s="96"/>
      <c r="F167" s="97">
        <f t="shared" si="28"/>
        <v>0</v>
      </c>
      <c r="G167" s="213"/>
      <c r="H167" s="6"/>
      <c r="I167" s="6"/>
    </row>
    <row r="168" spans="1:9" s="7" customFormat="1" x14ac:dyDescent="0.2">
      <c r="A168" s="93" t="s">
        <v>606</v>
      </c>
      <c r="B168" s="94" t="s">
        <v>96</v>
      </c>
      <c r="C168" s="95" t="s">
        <v>56</v>
      </c>
      <c r="D168" s="95">
        <v>1000</v>
      </c>
      <c r="E168" s="96"/>
      <c r="F168" s="97">
        <f t="shared" si="28"/>
        <v>0</v>
      </c>
      <c r="G168" s="213"/>
      <c r="H168" s="6"/>
      <c r="I168" s="6"/>
    </row>
    <row r="169" spans="1:9" s="7" customFormat="1" x14ac:dyDescent="0.2">
      <c r="A169" s="102" t="s">
        <v>607</v>
      </c>
      <c r="B169" s="108" t="s">
        <v>97</v>
      </c>
      <c r="C169" s="109" t="s">
        <v>56</v>
      </c>
      <c r="D169" s="109">
        <v>800</v>
      </c>
      <c r="E169" s="110"/>
      <c r="F169" s="111">
        <f t="shared" si="28"/>
        <v>0</v>
      </c>
      <c r="G169" s="213"/>
      <c r="H169" s="6"/>
      <c r="I169" s="6"/>
    </row>
    <row r="170" spans="1:9" s="7" customFormat="1" ht="42.75" x14ac:dyDescent="0.2">
      <c r="A170" s="93" t="s">
        <v>608</v>
      </c>
      <c r="B170" s="94" t="s">
        <v>98</v>
      </c>
      <c r="C170" s="95" t="s">
        <v>56</v>
      </c>
      <c r="D170" s="95">
        <v>400</v>
      </c>
      <c r="E170" s="96"/>
      <c r="F170" s="97">
        <f t="shared" si="28"/>
        <v>0</v>
      </c>
      <c r="G170" s="98" t="s">
        <v>11</v>
      </c>
      <c r="H170" s="6"/>
      <c r="I170" s="6"/>
    </row>
    <row r="171" spans="1:9" s="7" customFormat="1" x14ac:dyDescent="0.2">
      <c r="A171" s="48"/>
      <c r="B171" s="44"/>
      <c r="C171" s="51"/>
      <c r="D171" s="51"/>
      <c r="E171" s="57"/>
      <c r="F171" s="58"/>
      <c r="G171" s="213"/>
      <c r="H171" s="6"/>
      <c r="I171" s="6"/>
    </row>
    <row r="172" spans="1:9" s="7" customFormat="1" ht="42.75" x14ac:dyDescent="0.2">
      <c r="A172" s="93" t="s">
        <v>609</v>
      </c>
      <c r="B172" s="94" t="s">
        <v>99</v>
      </c>
      <c r="C172" s="95" t="s">
        <v>56</v>
      </c>
      <c r="D172" s="95">
        <v>20</v>
      </c>
      <c r="E172" s="96"/>
      <c r="F172" s="97">
        <f t="shared" ref="F172" si="54">D172*E172</f>
        <v>0</v>
      </c>
      <c r="G172" s="98" t="s">
        <v>11</v>
      </c>
      <c r="H172" s="6"/>
      <c r="I172" s="6"/>
    </row>
    <row r="173" spans="1:9" s="7" customFormat="1" x14ac:dyDescent="0.2">
      <c r="A173" s="48"/>
      <c r="B173" s="44"/>
      <c r="C173" s="45"/>
      <c r="D173" s="45"/>
      <c r="E173" s="46"/>
      <c r="F173" s="47"/>
      <c r="G173" s="213"/>
      <c r="H173" s="6"/>
      <c r="I173" s="6"/>
    </row>
    <row r="174" spans="1:9" s="7" customFormat="1" ht="30" x14ac:dyDescent="0.2">
      <c r="A174" s="102" t="s">
        <v>610</v>
      </c>
      <c r="B174" s="103" t="s">
        <v>968</v>
      </c>
      <c r="C174" s="45"/>
      <c r="D174" s="45"/>
      <c r="E174" s="46"/>
      <c r="F174" s="47"/>
      <c r="G174" s="213"/>
      <c r="H174" s="6"/>
      <c r="I174" s="6"/>
    </row>
    <row r="175" spans="1:9" s="7" customFormat="1" x14ac:dyDescent="0.2">
      <c r="A175" s="93" t="s">
        <v>611</v>
      </c>
      <c r="B175" s="94" t="s">
        <v>100</v>
      </c>
      <c r="C175" s="95" t="s">
        <v>56</v>
      </c>
      <c r="D175" s="95">
        <v>400</v>
      </c>
      <c r="E175" s="96"/>
      <c r="F175" s="97">
        <f t="shared" ref="F175:F185" si="55">D175*E175</f>
        <v>0</v>
      </c>
      <c r="G175" s="213"/>
      <c r="H175" s="6"/>
      <c r="I175" s="6"/>
    </row>
    <row r="176" spans="1:9" s="7" customFormat="1" x14ac:dyDescent="0.2">
      <c r="A176" s="93" t="s">
        <v>612</v>
      </c>
      <c r="B176" s="94" t="s">
        <v>101</v>
      </c>
      <c r="C176" s="95" t="s">
        <v>56</v>
      </c>
      <c r="D176" s="95">
        <v>22000</v>
      </c>
      <c r="E176" s="96"/>
      <c r="F176" s="97">
        <f t="shared" si="55"/>
        <v>0</v>
      </c>
      <c r="G176" s="213"/>
      <c r="H176" s="6"/>
      <c r="I176" s="6"/>
    </row>
    <row r="177" spans="1:9" s="7" customFormat="1" x14ac:dyDescent="0.2">
      <c r="A177" s="93" t="s">
        <v>613</v>
      </c>
      <c r="B177" s="94" t="s">
        <v>102</v>
      </c>
      <c r="C177" s="95" t="s">
        <v>56</v>
      </c>
      <c r="D177" s="95">
        <v>400</v>
      </c>
      <c r="E177" s="96"/>
      <c r="F177" s="97">
        <f t="shared" si="55"/>
        <v>0</v>
      </c>
      <c r="G177" s="213"/>
      <c r="H177" s="6"/>
      <c r="I177" s="6"/>
    </row>
    <row r="178" spans="1:9" s="7" customFormat="1" ht="30" customHeight="1" x14ac:dyDescent="0.2">
      <c r="A178" s="93" t="s">
        <v>614</v>
      </c>
      <c r="B178" s="94" t="s">
        <v>103</v>
      </c>
      <c r="C178" s="95" t="s">
        <v>56</v>
      </c>
      <c r="D178" s="95">
        <v>1000</v>
      </c>
      <c r="E178" s="96"/>
      <c r="F178" s="97">
        <f t="shared" si="55"/>
        <v>0</v>
      </c>
      <c r="G178" s="98" t="s">
        <v>11</v>
      </c>
      <c r="H178" s="6"/>
      <c r="I178" s="6"/>
    </row>
    <row r="179" spans="1:9" s="7" customFormat="1" ht="28.5" customHeight="1" x14ac:dyDescent="0.2">
      <c r="A179" s="93" t="s">
        <v>615</v>
      </c>
      <c r="B179" s="94" t="s">
        <v>104</v>
      </c>
      <c r="C179" s="95" t="s">
        <v>56</v>
      </c>
      <c r="D179" s="95">
        <v>1000</v>
      </c>
      <c r="E179" s="96"/>
      <c r="F179" s="97">
        <f t="shared" ref="F179:F181" si="56">D179*E179</f>
        <v>0</v>
      </c>
      <c r="G179" s="98" t="s">
        <v>11</v>
      </c>
      <c r="H179" s="6"/>
      <c r="I179" s="6"/>
    </row>
    <row r="180" spans="1:9" s="7" customFormat="1" ht="28.5" customHeight="1" x14ac:dyDescent="0.2">
      <c r="A180" s="93" t="s">
        <v>616</v>
      </c>
      <c r="B180" s="94" t="s">
        <v>105</v>
      </c>
      <c r="C180" s="95" t="s">
        <v>56</v>
      </c>
      <c r="D180" s="95">
        <v>1000</v>
      </c>
      <c r="E180" s="96"/>
      <c r="F180" s="97">
        <f t="shared" si="56"/>
        <v>0</v>
      </c>
      <c r="G180" s="98" t="s">
        <v>11</v>
      </c>
      <c r="H180" s="6"/>
      <c r="I180" s="6"/>
    </row>
    <row r="181" spans="1:9" s="7" customFormat="1" ht="30.75" customHeight="1" x14ac:dyDescent="0.2">
      <c r="A181" s="93" t="s">
        <v>617</v>
      </c>
      <c r="B181" s="94" t="s">
        <v>106</v>
      </c>
      <c r="C181" s="95" t="s">
        <v>56</v>
      </c>
      <c r="D181" s="95">
        <v>1000</v>
      </c>
      <c r="E181" s="96"/>
      <c r="F181" s="97">
        <f t="shared" si="56"/>
        <v>0</v>
      </c>
      <c r="G181" s="98" t="s">
        <v>11</v>
      </c>
      <c r="H181" s="6"/>
      <c r="I181" s="6"/>
    </row>
    <row r="182" spans="1:9" s="7" customFormat="1" ht="26.25" customHeight="1" x14ac:dyDescent="0.2">
      <c r="A182" s="93" t="s">
        <v>618</v>
      </c>
      <c r="B182" s="94" t="s">
        <v>107</v>
      </c>
      <c r="C182" s="95" t="s">
        <v>56</v>
      </c>
      <c r="D182" s="95">
        <v>1000</v>
      </c>
      <c r="E182" s="96"/>
      <c r="F182" s="97">
        <f t="shared" ref="F182" si="57">D182*E182</f>
        <v>0</v>
      </c>
      <c r="G182" s="98" t="s">
        <v>11</v>
      </c>
      <c r="H182" s="6"/>
      <c r="I182" s="6"/>
    </row>
    <row r="183" spans="1:9" s="7" customFormat="1" ht="27" customHeight="1" x14ac:dyDescent="0.2">
      <c r="A183" s="93" t="s">
        <v>619</v>
      </c>
      <c r="B183" s="94" t="s">
        <v>108</v>
      </c>
      <c r="C183" s="95" t="s">
        <v>56</v>
      </c>
      <c r="D183" s="95">
        <v>1000</v>
      </c>
      <c r="E183" s="96"/>
      <c r="F183" s="97">
        <f t="shared" ref="F183" si="58">D183*E183</f>
        <v>0</v>
      </c>
      <c r="G183" s="98" t="s">
        <v>11</v>
      </c>
      <c r="H183" s="6"/>
      <c r="I183" s="6"/>
    </row>
    <row r="184" spans="1:9" s="7" customFormat="1" x14ac:dyDescent="0.2">
      <c r="A184" s="48"/>
      <c r="B184" s="44"/>
      <c r="C184" s="45"/>
      <c r="D184" s="45"/>
      <c r="E184" s="46"/>
      <c r="F184" s="47"/>
      <c r="G184" s="213"/>
      <c r="H184" s="6"/>
      <c r="I184" s="6"/>
    </row>
    <row r="185" spans="1:9" s="7" customFormat="1" ht="28.5" x14ac:dyDescent="0.2">
      <c r="A185" s="93" t="s">
        <v>620</v>
      </c>
      <c r="B185" s="94" t="s">
        <v>109</v>
      </c>
      <c r="C185" s="95" t="s">
        <v>56</v>
      </c>
      <c r="D185" s="95">
        <v>1000</v>
      </c>
      <c r="E185" s="96"/>
      <c r="F185" s="97">
        <f t="shared" si="55"/>
        <v>0</v>
      </c>
      <c r="G185" s="213"/>
      <c r="H185" s="6"/>
      <c r="I185" s="6"/>
    </row>
    <row r="186" spans="1:9" s="7" customFormat="1" x14ac:dyDescent="0.2">
      <c r="A186" s="48"/>
      <c r="B186" s="44"/>
      <c r="C186" s="45"/>
      <c r="D186" s="45"/>
      <c r="E186" s="46"/>
      <c r="F186" s="47"/>
      <c r="G186" s="213"/>
      <c r="H186" s="6"/>
      <c r="I186" s="6"/>
    </row>
    <row r="187" spans="1:9" s="7" customFormat="1" x14ac:dyDescent="0.2">
      <c r="A187" s="93" t="s">
        <v>621</v>
      </c>
      <c r="B187" s="94" t="s">
        <v>110</v>
      </c>
      <c r="C187" s="45"/>
      <c r="D187" s="45"/>
      <c r="E187" s="46"/>
      <c r="F187" s="47"/>
      <c r="G187" s="213"/>
      <c r="H187" s="6"/>
      <c r="I187" s="6"/>
    </row>
    <row r="188" spans="1:9" s="7" customFormat="1" ht="28.5" x14ac:dyDescent="0.2">
      <c r="A188" s="93" t="s">
        <v>622</v>
      </c>
      <c r="B188" s="94" t="s">
        <v>111</v>
      </c>
      <c r="C188" s="95" t="s">
        <v>10</v>
      </c>
      <c r="D188" s="95">
        <v>200</v>
      </c>
      <c r="E188" s="96"/>
      <c r="F188" s="97">
        <f t="shared" ref="F188:F197" si="59">D188*E188</f>
        <v>0</v>
      </c>
      <c r="G188" s="213"/>
      <c r="H188" s="6"/>
      <c r="I188" s="6"/>
    </row>
    <row r="189" spans="1:9" s="7" customFormat="1" x14ac:dyDescent="0.2">
      <c r="A189" s="93" t="s">
        <v>623</v>
      </c>
      <c r="B189" s="94" t="s">
        <v>112</v>
      </c>
      <c r="C189" s="95" t="s">
        <v>10</v>
      </c>
      <c r="D189" s="95">
        <v>320</v>
      </c>
      <c r="E189" s="96"/>
      <c r="F189" s="97">
        <f t="shared" si="59"/>
        <v>0</v>
      </c>
      <c r="G189" s="213"/>
      <c r="H189" s="6"/>
      <c r="I189" s="6"/>
    </row>
    <row r="190" spans="1:9" s="7" customFormat="1" x14ac:dyDescent="0.2">
      <c r="A190" s="93" t="s">
        <v>624</v>
      </c>
      <c r="B190" s="94" t="s">
        <v>113</v>
      </c>
      <c r="C190" s="95" t="s">
        <v>10</v>
      </c>
      <c r="D190" s="95">
        <v>80</v>
      </c>
      <c r="E190" s="96"/>
      <c r="F190" s="97">
        <f t="shared" si="59"/>
        <v>0</v>
      </c>
      <c r="G190" s="213"/>
      <c r="H190" s="6"/>
      <c r="I190" s="6"/>
    </row>
    <row r="191" spans="1:9" s="7" customFormat="1" x14ac:dyDescent="0.2">
      <c r="A191" s="93" t="s">
        <v>625</v>
      </c>
      <c r="B191" s="94" t="s">
        <v>114</v>
      </c>
      <c r="C191" s="95" t="s">
        <v>10</v>
      </c>
      <c r="D191" s="95">
        <v>80</v>
      </c>
      <c r="E191" s="96"/>
      <c r="F191" s="97">
        <f t="shared" si="59"/>
        <v>0</v>
      </c>
      <c r="G191" s="213"/>
      <c r="H191" s="6"/>
      <c r="I191" s="6"/>
    </row>
    <row r="192" spans="1:9" s="7" customFormat="1" x14ac:dyDescent="0.2">
      <c r="A192" s="93" t="s">
        <v>625</v>
      </c>
      <c r="B192" s="94" t="s">
        <v>903</v>
      </c>
      <c r="C192" s="95" t="s">
        <v>10</v>
      </c>
      <c r="D192" s="95">
        <v>80</v>
      </c>
      <c r="E192" s="96"/>
      <c r="F192" s="97">
        <f t="shared" ref="F192" si="60">D192*E192</f>
        <v>0</v>
      </c>
      <c r="G192" s="213"/>
      <c r="H192" s="6"/>
      <c r="I192" s="6"/>
    </row>
    <row r="193" spans="1:9" s="7" customFormat="1" x14ac:dyDescent="0.2">
      <c r="A193" s="48"/>
      <c r="B193" s="44"/>
      <c r="C193" s="45"/>
      <c r="D193" s="45"/>
      <c r="E193" s="46"/>
      <c r="F193" s="47"/>
      <c r="G193" s="213"/>
      <c r="H193" s="6"/>
      <c r="I193" s="6"/>
    </row>
    <row r="194" spans="1:9" s="7" customFormat="1" ht="57" x14ac:dyDescent="0.2">
      <c r="A194" s="93" t="s">
        <v>626</v>
      </c>
      <c r="B194" s="108" t="s">
        <v>648</v>
      </c>
      <c r="C194" s="45"/>
      <c r="D194" s="45"/>
      <c r="E194" s="46"/>
      <c r="F194" s="47"/>
      <c r="G194" s="213"/>
      <c r="H194" s="6"/>
      <c r="I194" s="6"/>
    </row>
    <row r="195" spans="1:9" s="7" customFormat="1" ht="31.5" customHeight="1" x14ac:dyDescent="0.2">
      <c r="A195" s="106"/>
      <c r="B195" s="94" t="s">
        <v>115</v>
      </c>
      <c r="C195" s="95" t="s">
        <v>10</v>
      </c>
      <c r="D195" s="95">
        <v>40</v>
      </c>
      <c r="E195" s="96"/>
      <c r="F195" s="97">
        <f t="shared" si="59"/>
        <v>0</v>
      </c>
      <c r="G195" s="98" t="s">
        <v>11</v>
      </c>
      <c r="H195" s="6"/>
      <c r="I195" s="6"/>
    </row>
    <row r="196" spans="1:9" s="7" customFormat="1" x14ac:dyDescent="0.2">
      <c r="A196" s="48"/>
      <c r="B196" s="44"/>
      <c r="C196" s="45"/>
      <c r="D196" s="45"/>
      <c r="E196" s="46"/>
      <c r="F196" s="47"/>
      <c r="G196" s="213"/>
      <c r="H196" s="6"/>
      <c r="I196" s="6"/>
    </row>
    <row r="197" spans="1:9" s="7" customFormat="1" ht="42.75" x14ac:dyDescent="0.2">
      <c r="A197" s="93" t="s">
        <v>627</v>
      </c>
      <c r="B197" s="94" t="s">
        <v>649</v>
      </c>
      <c r="C197" s="95" t="s">
        <v>10</v>
      </c>
      <c r="D197" s="95">
        <v>80</v>
      </c>
      <c r="E197" s="96"/>
      <c r="F197" s="97">
        <f t="shared" si="59"/>
        <v>0</v>
      </c>
      <c r="G197" s="98" t="s">
        <v>11</v>
      </c>
      <c r="H197" s="6"/>
      <c r="I197" s="6"/>
    </row>
    <row r="198" spans="1:9" s="7" customFormat="1" x14ac:dyDescent="0.2">
      <c r="A198" s="48"/>
      <c r="B198" s="44"/>
      <c r="C198" s="45"/>
      <c r="D198" s="45"/>
      <c r="E198" s="46"/>
      <c r="F198" s="47"/>
      <c r="G198" s="213"/>
      <c r="H198" s="6"/>
      <c r="I198" s="6"/>
    </row>
    <row r="199" spans="1:9" s="7" customFormat="1" ht="30" x14ac:dyDescent="0.2">
      <c r="A199" s="102" t="s">
        <v>628</v>
      </c>
      <c r="B199" s="103" t="s">
        <v>647</v>
      </c>
      <c r="C199" s="45"/>
      <c r="D199" s="45"/>
      <c r="E199" s="46"/>
      <c r="F199" s="47"/>
      <c r="G199" s="213"/>
      <c r="H199" s="6"/>
      <c r="I199" s="6"/>
    </row>
    <row r="200" spans="1:9" s="7" customFormat="1" ht="30.75" customHeight="1" x14ac:dyDescent="0.2">
      <c r="A200" s="93" t="s">
        <v>629</v>
      </c>
      <c r="B200" s="94" t="s">
        <v>115</v>
      </c>
      <c r="C200" s="95" t="s">
        <v>10</v>
      </c>
      <c r="D200" s="95">
        <v>480</v>
      </c>
      <c r="E200" s="96"/>
      <c r="F200" s="97">
        <f t="shared" ref="F200:F242" si="61">D200*E200</f>
        <v>0</v>
      </c>
      <c r="G200" s="98" t="s">
        <v>11</v>
      </c>
      <c r="H200" s="6"/>
      <c r="I200" s="6"/>
    </row>
    <row r="201" spans="1:9" s="7" customFormat="1" ht="30.75" customHeight="1" x14ac:dyDescent="0.2">
      <c r="A201" s="93" t="s">
        <v>630</v>
      </c>
      <c r="B201" s="94" t="s">
        <v>116</v>
      </c>
      <c r="C201" s="95" t="s">
        <v>10</v>
      </c>
      <c r="D201" s="95">
        <v>4</v>
      </c>
      <c r="E201" s="96"/>
      <c r="F201" s="97">
        <f t="shared" ref="F201" si="62">D201*E201</f>
        <v>0</v>
      </c>
      <c r="G201" s="98" t="s">
        <v>11</v>
      </c>
      <c r="H201" s="6"/>
      <c r="I201" s="6"/>
    </row>
    <row r="202" spans="1:9" s="7" customFormat="1" ht="28.5" x14ac:dyDescent="0.2">
      <c r="A202" s="93" t="s">
        <v>631</v>
      </c>
      <c r="B202" s="94" t="s">
        <v>117</v>
      </c>
      <c r="C202" s="95" t="s">
        <v>10</v>
      </c>
      <c r="D202" s="95">
        <v>40</v>
      </c>
      <c r="E202" s="96"/>
      <c r="F202" s="97">
        <f t="shared" ref="F202" si="63">D202*E202</f>
        <v>0</v>
      </c>
      <c r="G202" s="98" t="s">
        <v>11</v>
      </c>
      <c r="H202" s="6"/>
      <c r="I202" s="6"/>
    </row>
    <row r="203" spans="1:9" s="7" customFormat="1" ht="27" customHeight="1" x14ac:dyDescent="0.2">
      <c r="A203" s="93" t="s">
        <v>632</v>
      </c>
      <c r="B203" s="94" t="s">
        <v>118</v>
      </c>
      <c r="C203" s="95" t="s">
        <v>10</v>
      </c>
      <c r="D203" s="95">
        <v>4</v>
      </c>
      <c r="E203" s="96"/>
      <c r="F203" s="97">
        <f t="shared" ref="F203" si="64">D203*E203</f>
        <v>0</v>
      </c>
      <c r="G203" s="98" t="s">
        <v>11</v>
      </c>
      <c r="H203" s="6"/>
      <c r="I203" s="6"/>
    </row>
    <row r="204" spans="1:9" s="7" customFormat="1" ht="31.5" customHeight="1" x14ac:dyDescent="0.2">
      <c r="A204" s="93" t="s">
        <v>633</v>
      </c>
      <c r="B204" s="94" t="s">
        <v>119</v>
      </c>
      <c r="C204" s="95" t="s">
        <v>10</v>
      </c>
      <c r="D204" s="95">
        <v>4</v>
      </c>
      <c r="E204" s="96"/>
      <c r="F204" s="97">
        <f t="shared" ref="F204" si="65">D204*E204</f>
        <v>0</v>
      </c>
      <c r="G204" s="98" t="s">
        <v>11</v>
      </c>
      <c r="H204" s="6"/>
      <c r="I204" s="6"/>
    </row>
    <row r="205" spans="1:9" s="7" customFormat="1" x14ac:dyDescent="0.2">
      <c r="A205" s="48"/>
      <c r="B205" s="44"/>
      <c r="C205" s="45"/>
      <c r="D205" s="45"/>
      <c r="E205" s="46"/>
      <c r="F205" s="47"/>
      <c r="G205" s="213"/>
      <c r="H205" s="6"/>
      <c r="I205" s="6"/>
    </row>
    <row r="206" spans="1:9" s="7" customFormat="1" ht="30" x14ac:dyDescent="0.2">
      <c r="A206" s="102" t="s">
        <v>634</v>
      </c>
      <c r="B206" s="103" t="s">
        <v>646</v>
      </c>
      <c r="C206" s="45"/>
      <c r="D206" s="45"/>
      <c r="E206" s="46"/>
      <c r="F206" s="47"/>
      <c r="G206" s="213"/>
      <c r="H206" s="6"/>
      <c r="I206" s="6"/>
    </row>
    <row r="207" spans="1:9" s="7" customFormat="1" ht="28.5" x14ac:dyDescent="0.2">
      <c r="A207" s="93" t="s">
        <v>635</v>
      </c>
      <c r="B207" s="94" t="s">
        <v>116</v>
      </c>
      <c r="C207" s="95" t="s">
        <v>10</v>
      </c>
      <c r="D207" s="95">
        <v>12</v>
      </c>
      <c r="E207" s="96"/>
      <c r="F207" s="97">
        <f t="shared" si="61"/>
        <v>0</v>
      </c>
      <c r="G207" s="98" t="s">
        <v>11</v>
      </c>
      <c r="H207" s="6"/>
      <c r="I207" s="6"/>
    </row>
    <row r="208" spans="1:9" s="7" customFormat="1" ht="28.5" x14ac:dyDescent="0.2">
      <c r="A208" s="93" t="s">
        <v>636</v>
      </c>
      <c r="B208" s="94" t="s">
        <v>120</v>
      </c>
      <c r="C208" s="95" t="s">
        <v>10</v>
      </c>
      <c r="D208" s="95">
        <v>100</v>
      </c>
      <c r="E208" s="96"/>
      <c r="F208" s="97">
        <f t="shared" ref="F208" si="66">D208*E208</f>
        <v>0</v>
      </c>
      <c r="G208" s="98" t="s">
        <v>11</v>
      </c>
      <c r="H208" s="6"/>
      <c r="I208" s="6"/>
    </row>
    <row r="209" spans="1:9" s="7" customFormat="1" x14ac:dyDescent="0.2">
      <c r="A209" s="48"/>
      <c r="B209" s="44"/>
      <c r="C209" s="45"/>
      <c r="D209" s="45"/>
      <c r="E209" s="46"/>
      <c r="F209" s="47"/>
      <c r="G209" s="213"/>
      <c r="H209" s="6"/>
      <c r="I209" s="6"/>
    </row>
    <row r="210" spans="1:9" s="7" customFormat="1" x14ac:dyDescent="0.2">
      <c r="A210" s="102" t="s">
        <v>637</v>
      </c>
      <c r="B210" s="108" t="s">
        <v>121</v>
      </c>
      <c r="C210" s="45"/>
      <c r="D210" s="45"/>
      <c r="E210" s="46"/>
      <c r="F210" s="47"/>
      <c r="G210" s="213"/>
      <c r="H210" s="6"/>
      <c r="I210" s="6"/>
    </row>
    <row r="211" spans="1:9" s="7" customFormat="1" x14ac:dyDescent="0.2">
      <c r="A211" s="93" t="s">
        <v>638</v>
      </c>
      <c r="B211" s="94" t="s">
        <v>122</v>
      </c>
      <c r="C211" s="95" t="s">
        <v>10</v>
      </c>
      <c r="D211" s="95">
        <v>4</v>
      </c>
      <c r="E211" s="96"/>
      <c r="F211" s="97">
        <f t="shared" si="61"/>
        <v>0</v>
      </c>
      <c r="G211" s="213"/>
      <c r="H211" s="6"/>
      <c r="I211" s="6"/>
    </row>
    <row r="212" spans="1:9" s="7" customFormat="1" x14ac:dyDescent="0.2">
      <c r="A212" s="93" t="s">
        <v>639</v>
      </c>
      <c r="B212" s="94" t="s">
        <v>123</v>
      </c>
      <c r="C212" s="95" t="s">
        <v>10</v>
      </c>
      <c r="D212" s="95">
        <v>4</v>
      </c>
      <c r="E212" s="96"/>
      <c r="F212" s="97">
        <f t="shared" si="61"/>
        <v>0</v>
      </c>
      <c r="G212" s="213"/>
      <c r="H212" s="6"/>
      <c r="I212" s="6"/>
    </row>
    <row r="213" spans="1:9" s="7" customFormat="1" x14ac:dyDescent="0.2">
      <c r="A213" s="93" t="s">
        <v>640</v>
      </c>
      <c r="B213" s="94" t="s">
        <v>124</v>
      </c>
      <c r="C213" s="95" t="s">
        <v>10</v>
      </c>
      <c r="D213" s="95">
        <v>4</v>
      </c>
      <c r="E213" s="96"/>
      <c r="F213" s="97">
        <f t="shared" si="61"/>
        <v>0</v>
      </c>
      <c r="G213" s="213"/>
      <c r="H213" s="6"/>
      <c r="I213" s="6"/>
    </row>
    <row r="214" spans="1:9" s="7" customFormat="1" x14ac:dyDescent="0.2">
      <c r="A214" s="93" t="s">
        <v>641</v>
      </c>
      <c r="B214" s="94" t="s">
        <v>125</v>
      </c>
      <c r="C214" s="95" t="s">
        <v>10</v>
      </c>
      <c r="D214" s="95">
        <v>4</v>
      </c>
      <c r="E214" s="96"/>
      <c r="F214" s="97">
        <f t="shared" si="61"/>
        <v>0</v>
      </c>
      <c r="G214" s="213"/>
      <c r="H214" s="6"/>
      <c r="I214" s="6"/>
    </row>
    <row r="215" spans="1:9" s="7" customFormat="1" x14ac:dyDescent="0.2">
      <c r="A215" s="93" t="s">
        <v>642</v>
      </c>
      <c r="B215" s="94" t="s">
        <v>126</v>
      </c>
      <c r="C215" s="95" t="s">
        <v>10</v>
      </c>
      <c r="D215" s="95">
        <v>4</v>
      </c>
      <c r="E215" s="96"/>
      <c r="F215" s="97">
        <f t="shared" si="61"/>
        <v>0</v>
      </c>
      <c r="G215" s="213"/>
      <c r="H215" s="6"/>
      <c r="I215" s="6"/>
    </row>
    <row r="216" spans="1:9" s="7" customFormat="1" x14ac:dyDescent="0.2">
      <c r="A216" s="93" t="s">
        <v>643</v>
      </c>
      <c r="B216" s="94" t="s">
        <v>127</v>
      </c>
      <c r="C216" s="95" t="s">
        <v>10</v>
      </c>
      <c r="D216" s="95">
        <v>4</v>
      </c>
      <c r="E216" s="96"/>
      <c r="F216" s="97">
        <f t="shared" si="61"/>
        <v>0</v>
      </c>
      <c r="G216" s="213"/>
      <c r="H216" s="6"/>
      <c r="I216" s="6"/>
    </row>
    <row r="217" spans="1:9" s="7" customFormat="1" x14ac:dyDescent="0.2">
      <c r="A217" s="48"/>
      <c r="B217" s="44"/>
      <c r="C217" s="45"/>
      <c r="D217" s="45"/>
      <c r="E217" s="46"/>
      <c r="F217" s="47"/>
      <c r="G217" s="213"/>
      <c r="H217" s="6"/>
      <c r="I217" s="6"/>
    </row>
    <row r="218" spans="1:9" s="7" customFormat="1" ht="42.75" x14ac:dyDescent="0.2">
      <c r="A218" s="93" t="s">
        <v>645</v>
      </c>
      <c r="B218" s="94" t="s">
        <v>644</v>
      </c>
      <c r="C218" s="95" t="s">
        <v>10</v>
      </c>
      <c r="D218" s="95">
        <v>480</v>
      </c>
      <c r="E218" s="96"/>
      <c r="F218" s="97">
        <f t="shared" si="61"/>
        <v>0</v>
      </c>
      <c r="G218" s="98" t="s">
        <v>11</v>
      </c>
      <c r="H218" s="6"/>
      <c r="I218" s="6"/>
    </row>
    <row r="219" spans="1:9" s="7" customFormat="1" x14ac:dyDescent="0.2">
      <c r="A219" s="48"/>
      <c r="B219" s="44"/>
      <c r="C219" s="45"/>
      <c r="D219" s="45"/>
      <c r="E219" s="46"/>
      <c r="F219" s="47"/>
      <c r="G219" s="213"/>
      <c r="H219" s="6"/>
      <c r="I219" s="6"/>
    </row>
    <row r="220" spans="1:9" s="7" customFormat="1" ht="42.75" x14ac:dyDescent="0.2">
      <c r="A220" s="93" t="s">
        <v>650</v>
      </c>
      <c r="B220" s="94" t="s">
        <v>128</v>
      </c>
      <c r="C220" s="95" t="s">
        <v>10</v>
      </c>
      <c r="D220" s="95">
        <v>80</v>
      </c>
      <c r="E220" s="96"/>
      <c r="F220" s="97">
        <f t="shared" si="61"/>
        <v>0</v>
      </c>
      <c r="G220" s="98" t="s">
        <v>11</v>
      </c>
      <c r="H220" s="6"/>
      <c r="I220" s="6"/>
    </row>
    <row r="221" spans="1:9" s="7" customFormat="1" x14ac:dyDescent="0.2">
      <c r="A221" s="48"/>
      <c r="B221" s="44"/>
      <c r="C221" s="45"/>
      <c r="D221" s="45"/>
      <c r="E221" s="46"/>
      <c r="F221" s="47"/>
      <c r="G221" s="213"/>
      <c r="H221" s="6"/>
      <c r="I221" s="6"/>
    </row>
    <row r="222" spans="1:9" s="7" customFormat="1" ht="28.5" x14ac:dyDescent="0.2">
      <c r="A222" s="93" t="s">
        <v>651</v>
      </c>
      <c r="B222" s="94" t="s">
        <v>683</v>
      </c>
      <c r="C222" s="95" t="s">
        <v>10</v>
      </c>
      <c r="D222" s="95">
        <v>176</v>
      </c>
      <c r="E222" s="96"/>
      <c r="F222" s="97">
        <f t="shared" si="61"/>
        <v>0</v>
      </c>
      <c r="G222" s="213"/>
      <c r="H222" s="6"/>
      <c r="I222" s="6"/>
    </row>
    <row r="223" spans="1:9" s="7" customFormat="1" x14ac:dyDescent="0.2">
      <c r="A223" s="48"/>
      <c r="B223" s="44"/>
      <c r="C223" s="45"/>
      <c r="D223" s="45"/>
      <c r="E223" s="46"/>
      <c r="F223" s="47"/>
      <c r="G223" s="213"/>
      <c r="H223" s="6"/>
      <c r="I223" s="6"/>
    </row>
    <row r="224" spans="1:9" s="7" customFormat="1" ht="28.5" x14ac:dyDescent="0.2">
      <c r="A224" s="93" t="s">
        <v>653</v>
      </c>
      <c r="B224" s="94" t="s">
        <v>652</v>
      </c>
      <c r="C224" s="95" t="s">
        <v>10</v>
      </c>
      <c r="D224" s="95">
        <v>4</v>
      </c>
      <c r="E224" s="96"/>
      <c r="F224" s="97">
        <f t="shared" si="61"/>
        <v>0</v>
      </c>
      <c r="G224" s="213"/>
      <c r="H224" s="6"/>
      <c r="I224" s="6"/>
    </row>
    <row r="225" spans="1:9" s="7" customFormat="1" x14ac:dyDescent="0.2">
      <c r="A225" s="48"/>
      <c r="B225" s="44"/>
      <c r="C225" s="45"/>
      <c r="D225" s="45"/>
      <c r="E225" s="46"/>
      <c r="F225" s="47"/>
      <c r="G225" s="213"/>
      <c r="H225" s="6"/>
      <c r="I225" s="6"/>
    </row>
    <row r="226" spans="1:9" s="7" customFormat="1" ht="42.75" x14ac:dyDescent="0.2">
      <c r="A226" s="93" t="s">
        <v>655</v>
      </c>
      <c r="B226" s="94" t="s">
        <v>654</v>
      </c>
      <c r="C226" s="95" t="s">
        <v>10</v>
      </c>
      <c r="D226" s="95">
        <v>40</v>
      </c>
      <c r="E226" s="96"/>
      <c r="F226" s="97">
        <f t="shared" si="61"/>
        <v>0</v>
      </c>
      <c r="G226" s="98" t="s">
        <v>11</v>
      </c>
      <c r="H226" s="6"/>
      <c r="I226" s="6"/>
    </row>
    <row r="227" spans="1:9" s="7" customFormat="1" x14ac:dyDescent="0.2">
      <c r="A227" s="48"/>
      <c r="B227" s="44"/>
      <c r="C227" s="45"/>
      <c r="D227" s="45"/>
      <c r="E227" s="46"/>
      <c r="F227" s="47"/>
      <c r="G227" s="213"/>
      <c r="H227" s="6"/>
      <c r="I227" s="6"/>
    </row>
    <row r="228" spans="1:9" s="7" customFormat="1" ht="30" x14ac:dyDescent="0.2">
      <c r="A228" s="102" t="s">
        <v>656</v>
      </c>
      <c r="B228" s="103" t="s">
        <v>904</v>
      </c>
      <c r="C228" s="45"/>
      <c r="D228" s="45"/>
      <c r="E228" s="46"/>
      <c r="F228" s="47"/>
      <c r="G228" s="213"/>
      <c r="H228" s="6"/>
      <c r="I228" s="6"/>
    </row>
    <row r="229" spans="1:9" s="7" customFormat="1" x14ac:dyDescent="0.2">
      <c r="A229" s="106" t="s">
        <v>657</v>
      </c>
      <c r="B229" s="94" t="s">
        <v>129</v>
      </c>
      <c r="C229" s="95" t="s">
        <v>56</v>
      </c>
      <c r="D229" s="95">
        <v>400</v>
      </c>
      <c r="E229" s="96"/>
      <c r="F229" s="97">
        <f t="shared" si="61"/>
        <v>0</v>
      </c>
      <c r="G229" s="213"/>
      <c r="H229" s="6"/>
      <c r="I229" s="6"/>
    </row>
    <row r="230" spans="1:9" s="7" customFormat="1" x14ac:dyDescent="0.2">
      <c r="A230" s="106" t="s">
        <v>658</v>
      </c>
      <c r="B230" s="94" t="s">
        <v>130</v>
      </c>
      <c r="C230" s="95" t="s">
        <v>56</v>
      </c>
      <c r="D230" s="95">
        <v>14000</v>
      </c>
      <c r="E230" s="96"/>
      <c r="F230" s="97">
        <f t="shared" si="61"/>
        <v>0</v>
      </c>
      <c r="G230" s="213"/>
      <c r="H230" s="6"/>
      <c r="I230" s="6"/>
    </row>
    <row r="231" spans="1:9" s="7" customFormat="1" x14ac:dyDescent="0.2">
      <c r="A231" s="106" t="s">
        <v>659</v>
      </c>
      <c r="B231" s="94" t="s">
        <v>131</v>
      </c>
      <c r="C231" s="95" t="s">
        <v>56</v>
      </c>
      <c r="D231" s="95">
        <v>6000</v>
      </c>
      <c r="E231" s="96"/>
      <c r="F231" s="97">
        <f t="shared" si="61"/>
        <v>0</v>
      </c>
      <c r="G231" s="213"/>
      <c r="H231" s="6"/>
      <c r="I231" s="6"/>
    </row>
    <row r="232" spans="1:9" s="7" customFormat="1" x14ac:dyDescent="0.2">
      <c r="A232" s="106" t="s">
        <v>660</v>
      </c>
      <c r="B232" s="94" t="s">
        <v>132</v>
      </c>
      <c r="C232" s="95" t="s">
        <v>56</v>
      </c>
      <c r="D232" s="95">
        <v>4</v>
      </c>
      <c r="E232" s="96"/>
      <c r="F232" s="97">
        <f t="shared" si="61"/>
        <v>0</v>
      </c>
      <c r="G232" s="213"/>
      <c r="H232" s="6"/>
      <c r="I232" s="6"/>
    </row>
    <row r="233" spans="1:9" s="7" customFormat="1" x14ac:dyDescent="0.2">
      <c r="A233" s="106" t="s">
        <v>661</v>
      </c>
      <c r="B233" s="94" t="s">
        <v>133</v>
      </c>
      <c r="C233" s="95" t="s">
        <v>56</v>
      </c>
      <c r="D233" s="95">
        <v>424</v>
      </c>
      <c r="E233" s="96"/>
      <c r="F233" s="97">
        <f t="shared" si="61"/>
        <v>0</v>
      </c>
      <c r="G233" s="213"/>
      <c r="H233" s="6"/>
      <c r="I233" s="6"/>
    </row>
    <row r="234" spans="1:9" s="7" customFormat="1" x14ac:dyDescent="0.2">
      <c r="A234" s="106" t="s">
        <v>662</v>
      </c>
      <c r="B234" s="94" t="s">
        <v>133</v>
      </c>
      <c r="C234" s="95" t="s">
        <v>56</v>
      </c>
      <c r="D234" s="95">
        <v>424</v>
      </c>
      <c r="E234" s="96"/>
      <c r="F234" s="97">
        <f t="shared" ref="F234:F235" si="67">D234*E234</f>
        <v>0</v>
      </c>
      <c r="G234" s="213"/>
      <c r="H234" s="6"/>
      <c r="I234" s="6"/>
    </row>
    <row r="235" spans="1:9" s="32" customFormat="1" ht="28.5" x14ac:dyDescent="0.2">
      <c r="A235" s="106" t="s">
        <v>663</v>
      </c>
      <c r="B235" s="94" t="s">
        <v>440</v>
      </c>
      <c r="C235" s="95" t="s">
        <v>56</v>
      </c>
      <c r="D235" s="95">
        <v>800</v>
      </c>
      <c r="E235" s="96"/>
      <c r="F235" s="97">
        <f t="shared" si="67"/>
        <v>0</v>
      </c>
      <c r="G235" s="214"/>
      <c r="H235" s="31"/>
      <c r="I235" s="31"/>
    </row>
    <row r="236" spans="1:9" s="7" customFormat="1" x14ac:dyDescent="0.2">
      <c r="A236" s="106" t="s">
        <v>664</v>
      </c>
      <c r="B236" s="94" t="s">
        <v>134</v>
      </c>
      <c r="C236" s="95" t="s">
        <v>56</v>
      </c>
      <c r="D236" s="95">
        <v>12000</v>
      </c>
      <c r="E236" s="96"/>
      <c r="F236" s="97">
        <f t="shared" si="61"/>
        <v>0</v>
      </c>
      <c r="G236" s="213"/>
      <c r="H236" s="6"/>
      <c r="I236" s="6"/>
    </row>
    <row r="237" spans="1:9" s="7" customFormat="1" x14ac:dyDescent="0.2">
      <c r="A237" s="48"/>
      <c r="B237" s="44"/>
      <c r="C237" s="45"/>
      <c r="D237" s="45"/>
      <c r="E237" s="46"/>
      <c r="F237" s="47"/>
      <c r="G237" s="213"/>
      <c r="H237" s="6"/>
      <c r="I237" s="6"/>
    </row>
    <row r="238" spans="1:9" s="7" customFormat="1" ht="28.5" x14ac:dyDescent="0.2">
      <c r="A238" s="102" t="s">
        <v>665</v>
      </c>
      <c r="B238" s="108" t="s">
        <v>135</v>
      </c>
      <c r="C238" s="45"/>
      <c r="D238" s="45"/>
      <c r="E238" s="46"/>
      <c r="F238" s="47"/>
      <c r="G238" s="213"/>
      <c r="H238" s="6"/>
      <c r="I238" s="6"/>
    </row>
    <row r="239" spans="1:9" s="32" customFormat="1" x14ac:dyDescent="0.2">
      <c r="A239" s="106" t="s">
        <v>666</v>
      </c>
      <c r="B239" s="94" t="s">
        <v>441</v>
      </c>
      <c r="C239" s="95" t="s">
        <v>56</v>
      </c>
      <c r="D239" s="95">
        <v>400</v>
      </c>
      <c r="E239" s="96"/>
      <c r="F239" s="97">
        <f t="shared" ref="F239" si="68">D239*E239</f>
        <v>0</v>
      </c>
      <c r="G239" s="214"/>
      <c r="H239" s="31"/>
      <c r="I239" s="31"/>
    </row>
    <row r="240" spans="1:9" s="7" customFormat="1" x14ac:dyDescent="0.2">
      <c r="A240" s="106" t="s">
        <v>668</v>
      </c>
      <c r="B240" s="94" t="s">
        <v>136</v>
      </c>
      <c r="C240" s="95" t="s">
        <v>56</v>
      </c>
      <c r="D240" s="95">
        <v>1400</v>
      </c>
      <c r="E240" s="96"/>
      <c r="F240" s="97">
        <f t="shared" si="61"/>
        <v>0</v>
      </c>
      <c r="G240" s="213"/>
      <c r="H240" s="6"/>
      <c r="I240" s="6"/>
    </row>
    <row r="241" spans="1:9" s="7" customFormat="1" x14ac:dyDescent="0.2">
      <c r="A241" s="106" t="s">
        <v>667</v>
      </c>
      <c r="B241" s="94" t="s">
        <v>137</v>
      </c>
      <c r="C241" s="95" t="s">
        <v>56</v>
      </c>
      <c r="D241" s="95">
        <v>2200</v>
      </c>
      <c r="E241" s="96"/>
      <c r="F241" s="97">
        <f t="shared" si="61"/>
        <v>0</v>
      </c>
      <c r="G241" s="213"/>
      <c r="H241" s="6"/>
      <c r="I241" s="6"/>
    </row>
    <row r="242" spans="1:9" s="7" customFormat="1" x14ac:dyDescent="0.2">
      <c r="A242" s="106" t="s">
        <v>669</v>
      </c>
      <c r="B242" s="94" t="s">
        <v>138</v>
      </c>
      <c r="C242" s="95" t="s">
        <v>56</v>
      </c>
      <c r="D242" s="95">
        <v>600</v>
      </c>
      <c r="E242" s="96"/>
      <c r="F242" s="97">
        <f t="shared" si="61"/>
        <v>0</v>
      </c>
      <c r="G242" s="213"/>
      <c r="H242" s="6"/>
      <c r="I242" s="6"/>
    </row>
    <row r="243" spans="1:9" s="7" customFormat="1" ht="15.75" thickBot="1" x14ac:dyDescent="0.25">
      <c r="A243" s="48"/>
      <c r="B243" s="44"/>
      <c r="C243" s="45"/>
      <c r="D243" s="45"/>
      <c r="E243" s="46"/>
      <c r="F243" s="47"/>
      <c r="G243" s="213"/>
      <c r="H243" s="6"/>
      <c r="I243" s="6"/>
    </row>
    <row r="244" spans="1:9" s="7" customFormat="1" ht="45" x14ac:dyDescent="0.2">
      <c r="A244" s="118" t="s">
        <v>524</v>
      </c>
      <c r="B244" s="119" t="s">
        <v>905</v>
      </c>
      <c r="C244" s="121"/>
      <c r="D244" s="121"/>
      <c r="E244" s="209"/>
      <c r="F244" s="120"/>
      <c r="G244" s="213"/>
      <c r="H244" s="6"/>
      <c r="I244" s="6"/>
    </row>
    <row r="245" spans="1:9" s="7" customFormat="1" ht="28.5" x14ac:dyDescent="0.2">
      <c r="A245" s="112"/>
      <c r="B245" s="113" t="s">
        <v>411</v>
      </c>
      <c r="C245" s="122"/>
      <c r="D245" s="122"/>
      <c r="E245" s="124"/>
      <c r="F245" s="114"/>
      <c r="G245" s="213"/>
      <c r="H245" s="6"/>
      <c r="I245" s="6"/>
    </row>
    <row r="246" spans="1:9" s="7" customFormat="1" ht="28.5" x14ac:dyDescent="0.2">
      <c r="A246" s="112"/>
      <c r="B246" s="113" t="s">
        <v>412</v>
      </c>
      <c r="C246" s="122"/>
      <c r="D246" s="122"/>
      <c r="E246" s="124"/>
      <c r="F246" s="114"/>
      <c r="G246" s="213"/>
      <c r="H246" s="6"/>
      <c r="I246" s="6"/>
    </row>
    <row r="247" spans="1:9" s="7" customFormat="1" ht="28.5" x14ac:dyDescent="0.2">
      <c r="A247" s="112"/>
      <c r="B247" s="113" t="s">
        <v>413</v>
      </c>
      <c r="C247" s="122"/>
      <c r="D247" s="122"/>
      <c r="E247" s="124"/>
      <c r="F247" s="114"/>
      <c r="G247" s="213"/>
      <c r="H247" s="6"/>
      <c r="I247" s="6"/>
    </row>
    <row r="248" spans="1:9" s="7" customFormat="1" ht="28.5" x14ac:dyDescent="0.2">
      <c r="A248" s="112"/>
      <c r="B248" s="113" t="s">
        <v>414</v>
      </c>
      <c r="C248" s="122"/>
      <c r="D248" s="122"/>
      <c r="E248" s="124"/>
      <c r="F248" s="114"/>
      <c r="G248" s="213"/>
      <c r="H248" s="6"/>
      <c r="I248" s="6"/>
    </row>
    <row r="249" spans="1:9" s="7" customFormat="1" ht="28.5" x14ac:dyDescent="0.2">
      <c r="A249" s="112"/>
      <c r="B249" s="113" t="s">
        <v>415</v>
      </c>
      <c r="C249" s="122"/>
      <c r="D249" s="122"/>
      <c r="E249" s="124"/>
      <c r="F249" s="114"/>
      <c r="G249" s="213"/>
      <c r="H249" s="6"/>
      <c r="I249" s="6"/>
    </row>
    <row r="250" spans="1:9" s="7" customFormat="1" ht="28.5" x14ac:dyDescent="0.2">
      <c r="A250" s="112"/>
      <c r="B250" s="113" t="s">
        <v>416</v>
      </c>
      <c r="C250" s="122"/>
      <c r="D250" s="122"/>
      <c r="E250" s="124"/>
      <c r="F250" s="114"/>
      <c r="G250" s="213"/>
      <c r="H250" s="6"/>
      <c r="I250" s="6"/>
    </row>
    <row r="251" spans="1:9" s="7" customFormat="1" x14ac:dyDescent="0.2">
      <c r="A251" s="112"/>
      <c r="B251" s="113" t="s">
        <v>417</v>
      </c>
      <c r="C251" s="122"/>
      <c r="D251" s="122"/>
      <c r="E251" s="124"/>
      <c r="F251" s="114"/>
      <c r="G251" s="213"/>
      <c r="H251" s="6"/>
      <c r="I251" s="6"/>
    </row>
    <row r="252" spans="1:9" s="7" customFormat="1" ht="28.5" x14ac:dyDescent="0.2">
      <c r="A252" s="112"/>
      <c r="B252" s="113" t="s">
        <v>418</v>
      </c>
      <c r="C252" s="122"/>
      <c r="D252" s="122"/>
      <c r="E252" s="124"/>
      <c r="F252" s="114"/>
      <c r="G252" s="213"/>
      <c r="H252" s="6"/>
      <c r="I252" s="6"/>
    </row>
    <row r="253" spans="1:9" s="7" customFormat="1" x14ac:dyDescent="0.2">
      <c r="A253" s="112"/>
      <c r="B253" s="113" t="s">
        <v>419</v>
      </c>
      <c r="C253" s="122"/>
      <c r="D253" s="122"/>
      <c r="E253" s="124"/>
      <c r="F253" s="114"/>
      <c r="G253" s="213"/>
      <c r="H253" s="6"/>
      <c r="I253" s="6"/>
    </row>
    <row r="254" spans="1:9" s="7" customFormat="1" x14ac:dyDescent="0.2">
      <c r="A254" s="112"/>
      <c r="B254" s="113" t="s">
        <v>420</v>
      </c>
      <c r="C254" s="122"/>
      <c r="D254" s="122"/>
      <c r="E254" s="124"/>
      <c r="F254" s="114"/>
      <c r="G254" s="213"/>
      <c r="H254" s="6"/>
      <c r="I254" s="6"/>
    </row>
    <row r="255" spans="1:9" s="7" customFormat="1" x14ac:dyDescent="0.2">
      <c r="A255" s="112"/>
      <c r="B255" s="113" t="s">
        <v>421</v>
      </c>
      <c r="C255" s="122"/>
      <c r="D255" s="122"/>
      <c r="E255" s="124"/>
      <c r="F255" s="114"/>
      <c r="G255" s="213"/>
      <c r="H255" s="6"/>
      <c r="I255" s="6"/>
    </row>
    <row r="256" spans="1:9" s="7" customFormat="1" x14ac:dyDescent="0.2">
      <c r="A256" s="112"/>
      <c r="B256" s="113" t="s">
        <v>422</v>
      </c>
      <c r="C256" s="122"/>
      <c r="D256" s="122"/>
      <c r="E256" s="124"/>
      <c r="F256" s="114"/>
      <c r="G256" s="213"/>
      <c r="H256" s="6"/>
      <c r="I256" s="6"/>
    </row>
    <row r="257" spans="1:9" s="7" customFormat="1" x14ac:dyDescent="0.2">
      <c r="A257" s="112"/>
      <c r="B257" s="113" t="s">
        <v>423</v>
      </c>
      <c r="C257" s="122"/>
      <c r="D257" s="122"/>
      <c r="E257" s="124"/>
      <c r="F257" s="114"/>
      <c r="G257" s="213"/>
      <c r="H257" s="6"/>
      <c r="I257" s="6"/>
    </row>
    <row r="258" spans="1:9" s="7" customFormat="1" x14ac:dyDescent="0.2">
      <c r="A258" s="112"/>
      <c r="B258" s="113" t="s">
        <v>424</v>
      </c>
      <c r="C258" s="122"/>
      <c r="D258" s="122"/>
      <c r="E258" s="124"/>
      <c r="F258" s="114"/>
      <c r="G258" s="213"/>
      <c r="H258" s="6"/>
      <c r="I258" s="6"/>
    </row>
    <row r="259" spans="1:9" s="7" customFormat="1" x14ac:dyDescent="0.2">
      <c r="A259" s="112"/>
      <c r="B259" s="44"/>
      <c r="C259" s="122"/>
      <c r="D259" s="122"/>
      <c r="E259" s="124"/>
      <c r="F259" s="114"/>
      <c r="G259" s="213"/>
      <c r="H259" s="6"/>
      <c r="I259" s="6"/>
    </row>
    <row r="260" spans="1:9" s="7" customFormat="1" ht="128.25" x14ac:dyDescent="0.2">
      <c r="A260" s="112"/>
      <c r="B260" s="44" t="s">
        <v>139</v>
      </c>
      <c r="C260" s="122"/>
      <c r="D260" s="122"/>
      <c r="E260" s="124"/>
      <c r="F260" s="114"/>
      <c r="G260" s="213"/>
      <c r="H260" s="6"/>
      <c r="I260" s="6"/>
    </row>
    <row r="261" spans="1:9" s="7" customFormat="1" ht="114.75" thickBot="1" x14ac:dyDescent="0.25">
      <c r="A261" s="115"/>
      <c r="B261" s="116" t="s">
        <v>140</v>
      </c>
      <c r="C261" s="123" t="s">
        <v>10</v>
      </c>
      <c r="D261" s="123">
        <v>400</v>
      </c>
      <c r="E261" s="126"/>
      <c r="F261" s="117">
        <f>D261*E261</f>
        <v>0</v>
      </c>
      <c r="G261" s="213"/>
      <c r="H261" s="6"/>
      <c r="I261" s="6"/>
    </row>
    <row r="262" spans="1:9" s="7" customFormat="1" x14ac:dyDescent="0.2">
      <c r="A262" s="48"/>
      <c r="B262" s="44"/>
      <c r="C262" s="45"/>
      <c r="D262" s="45"/>
      <c r="E262" s="46"/>
      <c r="F262" s="47"/>
      <c r="G262" s="213"/>
      <c r="H262" s="6"/>
      <c r="I262" s="6"/>
    </row>
    <row r="263" spans="1:9" s="7" customFormat="1" ht="60" x14ac:dyDescent="0.2">
      <c r="A263" s="93" t="s">
        <v>525</v>
      </c>
      <c r="B263" s="99" t="s">
        <v>141</v>
      </c>
      <c r="C263" s="45"/>
      <c r="D263" s="45"/>
      <c r="E263" s="46"/>
      <c r="F263" s="47"/>
      <c r="G263" s="213"/>
      <c r="H263" s="6"/>
      <c r="I263" s="6"/>
    </row>
    <row r="264" spans="1:9" s="7" customFormat="1" x14ac:dyDescent="0.2">
      <c r="A264" s="48"/>
      <c r="B264" s="44"/>
      <c r="C264" s="45"/>
      <c r="D264" s="45"/>
      <c r="E264" s="46"/>
      <c r="F264" s="47"/>
      <c r="G264" s="213"/>
      <c r="H264" s="6"/>
      <c r="I264" s="6"/>
    </row>
    <row r="265" spans="1:9" s="7" customFormat="1" ht="28.5" x14ac:dyDescent="0.2">
      <c r="A265" s="93" t="s">
        <v>670</v>
      </c>
      <c r="B265" s="94" t="s">
        <v>142</v>
      </c>
      <c r="C265" s="95" t="s">
        <v>10</v>
      </c>
      <c r="D265" s="95">
        <v>16</v>
      </c>
      <c r="E265" s="96"/>
      <c r="F265" s="97">
        <f>D265*E265</f>
        <v>0</v>
      </c>
      <c r="G265" s="213"/>
      <c r="H265" s="6"/>
      <c r="I265" s="6"/>
    </row>
    <row r="266" spans="1:9" s="7" customFormat="1" x14ac:dyDescent="0.2">
      <c r="A266" s="48"/>
      <c r="B266" s="44"/>
      <c r="C266" s="45"/>
      <c r="D266" s="45"/>
      <c r="E266" s="46"/>
      <c r="F266" s="47"/>
      <c r="G266" s="213"/>
      <c r="H266" s="6"/>
      <c r="I266" s="6"/>
    </row>
    <row r="267" spans="1:9" s="7" customFormat="1" ht="28.5" x14ac:dyDescent="0.2">
      <c r="A267" s="93" t="s">
        <v>906</v>
      </c>
      <c r="B267" s="94" t="s">
        <v>143</v>
      </c>
      <c r="C267" s="95" t="s">
        <v>10</v>
      </c>
      <c r="D267" s="95">
        <v>16</v>
      </c>
      <c r="E267" s="96"/>
      <c r="F267" s="97">
        <f>D267*E267</f>
        <v>0</v>
      </c>
      <c r="G267" s="213"/>
      <c r="H267" s="6"/>
      <c r="I267" s="6"/>
    </row>
    <row r="268" spans="1:9" s="7" customFormat="1" x14ac:dyDescent="0.2">
      <c r="A268" s="48"/>
      <c r="B268" s="44"/>
      <c r="C268" s="45"/>
      <c r="D268" s="45"/>
      <c r="E268" s="46"/>
      <c r="F268" s="47"/>
      <c r="G268" s="213"/>
      <c r="H268" s="6"/>
      <c r="I268" s="6"/>
    </row>
    <row r="269" spans="1:9" s="7" customFormat="1" ht="42.75" x14ac:dyDescent="0.2">
      <c r="A269" s="93" t="s">
        <v>907</v>
      </c>
      <c r="B269" s="94" t="s">
        <v>144</v>
      </c>
      <c r="C269" s="95" t="s">
        <v>10</v>
      </c>
      <c r="D269" s="95">
        <v>16</v>
      </c>
      <c r="E269" s="96"/>
      <c r="F269" s="97">
        <f>D269*E269</f>
        <v>0</v>
      </c>
      <c r="G269" s="213"/>
      <c r="H269" s="6"/>
      <c r="I269" s="6"/>
    </row>
    <row r="270" spans="1:9" s="7" customFormat="1" x14ac:dyDescent="0.2">
      <c r="A270" s="48"/>
      <c r="B270" s="44"/>
      <c r="C270" s="45"/>
      <c r="D270" s="45"/>
      <c r="E270" s="46"/>
      <c r="F270" s="47"/>
      <c r="G270" s="213"/>
      <c r="H270" s="6"/>
      <c r="I270" s="6"/>
    </row>
    <row r="271" spans="1:9" s="7" customFormat="1" ht="57" x14ac:dyDescent="0.2">
      <c r="A271" s="93" t="s">
        <v>908</v>
      </c>
      <c r="B271" s="94" t="s">
        <v>145</v>
      </c>
      <c r="C271" s="95" t="s">
        <v>146</v>
      </c>
      <c r="D271" s="95">
        <v>4</v>
      </c>
      <c r="E271" s="96"/>
      <c r="F271" s="97">
        <f>D271*E271</f>
        <v>0</v>
      </c>
      <c r="G271" s="213"/>
      <c r="H271" s="6"/>
      <c r="I271" s="6"/>
    </row>
    <row r="272" spans="1:9" s="7" customFormat="1" x14ac:dyDescent="0.2">
      <c r="A272" s="48"/>
      <c r="B272" s="44"/>
      <c r="C272" s="45"/>
      <c r="D272" s="45"/>
      <c r="E272" s="46"/>
      <c r="F272" s="47"/>
      <c r="G272" s="213"/>
      <c r="H272" s="6"/>
      <c r="I272" s="6"/>
    </row>
    <row r="273" spans="1:9" s="7" customFormat="1" ht="85.5" x14ac:dyDescent="0.2">
      <c r="A273" s="93" t="s">
        <v>909</v>
      </c>
      <c r="B273" s="94" t="s">
        <v>147</v>
      </c>
      <c r="C273" s="95" t="s">
        <v>146</v>
      </c>
      <c r="D273" s="95">
        <v>4</v>
      </c>
      <c r="E273" s="96"/>
      <c r="F273" s="97">
        <f>D273*E273</f>
        <v>0</v>
      </c>
      <c r="G273" s="213"/>
      <c r="H273" s="6"/>
      <c r="I273" s="6"/>
    </row>
    <row r="274" spans="1:9" s="7" customFormat="1" ht="15.75" thickBot="1" x14ac:dyDescent="0.25">
      <c r="A274" s="48"/>
      <c r="B274" s="44"/>
      <c r="C274" s="45"/>
      <c r="D274" s="45"/>
      <c r="E274" s="46"/>
      <c r="F274" s="47"/>
      <c r="G274" s="213"/>
      <c r="H274" s="6"/>
      <c r="I274" s="6"/>
    </row>
    <row r="275" spans="1:9" s="7" customFormat="1" ht="28.5" x14ac:dyDescent="0.2">
      <c r="A275" s="118" t="s">
        <v>910</v>
      </c>
      <c r="B275" s="127" t="s">
        <v>148</v>
      </c>
      <c r="C275" s="128"/>
      <c r="D275" s="128"/>
      <c r="E275" s="210"/>
      <c r="F275" s="130"/>
      <c r="G275" s="215"/>
      <c r="H275" s="6"/>
      <c r="I275" s="6"/>
    </row>
    <row r="276" spans="1:9" s="7" customFormat="1" x14ac:dyDescent="0.2">
      <c r="A276" s="112"/>
      <c r="B276" s="44"/>
      <c r="C276" s="122"/>
      <c r="D276" s="122"/>
      <c r="E276" s="124"/>
      <c r="F276" s="131"/>
      <c r="G276" s="216"/>
      <c r="H276" s="6"/>
      <c r="I276" s="6"/>
    </row>
    <row r="277" spans="1:9" s="7" customFormat="1" ht="57" x14ac:dyDescent="0.2">
      <c r="A277" s="132"/>
      <c r="B277" s="44" t="s">
        <v>149</v>
      </c>
      <c r="C277" s="122"/>
      <c r="D277" s="122"/>
      <c r="E277" s="124"/>
      <c r="F277" s="131"/>
      <c r="G277" s="216"/>
      <c r="H277" s="6"/>
      <c r="I277" s="6"/>
    </row>
    <row r="278" spans="1:9" s="7" customFormat="1" ht="128.25" x14ac:dyDescent="0.2">
      <c r="A278" s="112"/>
      <c r="B278" s="44" t="s">
        <v>150</v>
      </c>
      <c r="C278" s="122"/>
      <c r="D278" s="122"/>
      <c r="E278" s="124"/>
      <c r="F278" s="131"/>
      <c r="G278" s="216"/>
      <c r="H278" s="6"/>
      <c r="I278" s="6"/>
    </row>
    <row r="279" spans="1:9" s="7" customFormat="1" ht="85.5" x14ac:dyDescent="0.2">
      <c r="A279" s="112"/>
      <c r="B279" s="44" t="s">
        <v>151</v>
      </c>
      <c r="C279" s="122"/>
      <c r="D279" s="122"/>
      <c r="E279" s="124"/>
      <c r="F279" s="131"/>
      <c r="G279" s="216"/>
      <c r="H279" s="6"/>
      <c r="I279" s="6"/>
    </row>
    <row r="280" spans="1:9" s="7" customFormat="1" ht="57" x14ac:dyDescent="0.2">
      <c r="A280" s="112"/>
      <c r="B280" s="44" t="s">
        <v>152</v>
      </c>
      <c r="C280" s="122"/>
      <c r="D280" s="122"/>
      <c r="E280" s="124"/>
      <c r="F280" s="131"/>
      <c r="G280" s="216"/>
      <c r="H280" s="6"/>
      <c r="I280" s="6"/>
    </row>
    <row r="281" spans="1:9" s="7" customFormat="1" ht="29.25" thickBot="1" x14ac:dyDescent="0.25">
      <c r="A281" s="115"/>
      <c r="B281" s="116" t="s">
        <v>153</v>
      </c>
      <c r="C281" s="123" t="s">
        <v>146</v>
      </c>
      <c r="D281" s="123">
        <v>8</v>
      </c>
      <c r="E281" s="126"/>
      <c r="F281" s="133">
        <f>D281*E281</f>
        <v>0</v>
      </c>
      <c r="G281" s="134" t="s">
        <v>11</v>
      </c>
      <c r="H281" s="6"/>
      <c r="I281" s="6"/>
    </row>
    <row r="282" spans="1:9" s="7" customFormat="1" ht="15.75" thickBot="1" x14ac:dyDescent="0.25">
      <c r="A282" s="48"/>
      <c r="B282" s="44"/>
      <c r="C282" s="45"/>
      <c r="D282" s="45"/>
      <c r="E282" s="46"/>
      <c r="F282" s="47"/>
      <c r="G282" s="213"/>
      <c r="H282" s="6"/>
      <c r="I282" s="6"/>
    </row>
    <row r="283" spans="1:9" s="7" customFormat="1" ht="42.75" x14ac:dyDescent="0.2">
      <c r="A283" s="135"/>
      <c r="B283" s="127" t="s">
        <v>154</v>
      </c>
      <c r="C283" s="128"/>
      <c r="D283" s="128"/>
      <c r="E283" s="210"/>
      <c r="F283" s="129"/>
      <c r="G283" s="217"/>
      <c r="H283" s="6"/>
      <c r="I283" s="6"/>
    </row>
    <row r="284" spans="1:9" s="7" customFormat="1" ht="128.25" x14ac:dyDescent="0.2">
      <c r="A284" s="112"/>
      <c r="B284" s="44" t="s">
        <v>150</v>
      </c>
      <c r="C284" s="122"/>
      <c r="D284" s="122"/>
      <c r="E284" s="124"/>
      <c r="F284" s="125"/>
      <c r="G284" s="218"/>
      <c r="H284" s="6"/>
      <c r="I284" s="6"/>
    </row>
    <row r="285" spans="1:9" s="7" customFormat="1" ht="85.5" x14ac:dyDescent="0.2">
      <c r="A285" s="112"/>
      <c r="B285" s="44" t="s">
        <v>151</v>
      </c>
      <c r="C285" s="122"/>
      <c r="D285" s="122"/>
      <c r="E285" s="124"/>
      <c r="F285" s="125"/>
      <c r="G285" s="218"/>
      <c r="H285" s="6"/>
      <c r="I285" s="6"/>
    </row>
    <row r="286" spans="1:9" s="7" customFormat="1" ht="57" x14ac:dyDescent="0.2">
      <c r="A286" s="112"/>
      <c r="B286" s="44" t="s">
        <v>155</v>
      </c>
      <c r="C286" s="122"/>
      <c r="D286" s="122"/>
      <c r="E286" s="124"/>
      <c r="F286" s="125"/>
      <c r="G286" s="218"/>
      <c r="H286" s="6"/>
      <c r="I286" s="6"/>
    </row>
    <row r="287" spans="1:9" s="7" customFormat="1" ht="29.25" thickBot="1" x14ac:dyDescent="0.25">
      <c r="A287" s="115"/>
      <c r="B287" s="116" t="s">
        <v>153</v>
      </c>
      <c r="C287" s="123" t="s">
        <v>146</v>
      </c>
      <c r="D287" s="123">
        <v>8</v>
      </c>
      <c r="E287" s="126"/>
      <c r="F287" s="136">
        <f>D287*E287</f>
        <v>0</v>
      </c>
      <c r="G287" s="137" t="s">
        <v>11</v>
      </c>
      <c r="H287" s="6"/>
      <c r="I287" s="6"/>
    </row>
    <row r="288" spans="1:9" s="7" customFormat="1" x14ac:dyDescent="0.2">
      <c r="A288" s="48"/>
      <c r="B288" s="65"/>
      <c r="C288" s="45"/>
      <c r="D288" s="45"/>
      <c r="E288" s="46"/>
      <c r="F288" s="47"/>
      <c r="G288" s="213"/>
      <c r="H288" s="6"/>
      <c r="I288" s="6"/>
    </row>
    <row r="289" spans="1:9" s="7" customFormat="1" ht="71.25" x14ac:dyDescent="0.2">
      <c r="A289" s="93" t="s">
        <v>526</v>
      </c>
      <c r="B289" s="138" t="s">
        <v>410</v>
      </c>
      <c r="C289" s="95"/>
      <c r="D289" s="95">
        <v>12</v>
      </c>
      <c r="E289" s="96"/>
      <c r="F289" s="97">
        <f t="shared" ref="F289" si="69">D289*E289</f>
        <v>0</v>
      </c>
      <c r="G289" s="98" t="s">
        <v>11</v>
      </c>
      <c r="H289" s="6"/>
      <c r="I289" s="6"/>
    </row>
    <row r="290" spans="1:9" s="7" customFormat="1" x14ac:dyDescent="0.2">
      <c r="A290" s="48"/>
      <c r="B290" s="44"/>
      <c r="C290" s="51"/>
      <c r="D290" s="51"/>
      <c r="E290" s="52"/>
      <c r="F290" s="51"/>
      <c r="G290" s="213"/>
      <c r="H290" s="6"/>
      <c r="I290" s="6"/>
    </row>
    <row r="291" spans="1:9" s="7" customFormat="1" ht="85.5" x14ac:dyDescent="0.2">
      <c r="A291" s="93" t="s">
        <v>527</v>
      </c>
      <c r="B291" s="94" t="s">
        <v>156</v>
      </c>
      <c r="C291" s="104" t="s">
        <v>10</v>
      </c>
      <c r="D291" s="104">
        <v>12</v>
      </c>
      <c r="E291" s="96"/>
      <c r="F291" s="97">
        <f>D291*E291</f>
        <v>0</v>
      </c>
      <c r="G291" s="98" t="s">
        <v>11</v>
      </c>
      <c r="H291" s="6"/>
      <c r="I291" s="6"/>
    </row>
    <row r="292" spans="1:9" s="7" customFormat="1" x14ac:dyDescent="0.2">
      <c r="A292" s="48"/>
      <c r="B292" s="44"/>
      <c r="C292" s="51"/>
      <c r="D292" s="51"/>
      <c r="E292" s="52"/>
      <c r="F292" s="51"/>
      <c r="G292" s="213"/>
      <c r="H292" s="6"/>
      <c r="I292" s="6"/>
    </row>
    <row r="293" spans="1:9" s="7" customFormat="1" ht="57" x14ac:dyDescent="0.2">
      <c r="A293" s="93" t="s">
        <v>528</v>
      </c>
      <c r="B293" s="94" t="s">
        <v>157</v>
      </c>
      <c r="C293" s="104" t="s">
        <v>10</v>
      </c>
      <c r="D293" s="104">
        <v>380</v>
      </c>
      <c r="E293" s="96"/>
      <c r="F293" s="97">
        <f>D293*E293</f>
        <v>0</v>
      </c>
      <c r="G293" s="98" t="s">
        <v>11</v>
      </c>
      <c r="H293" s="6"/>
      <c r="I293" s="6"/>
    </row>
    <row r="294" spans="1:9" s="7" customFormat="1" x14ac:dyDescent="0.2">
      <c r="A294" s="48"/>
      <c r="B294" s="44"/>
      <c r="C294" s="51"/>
      <c r="D294" s="51"/>
      <c r="E294" s="52"/>
      <c r="F294" s="51"/>
      <c r="G294" s="213"/>
      <c r="H294" s="6"/>
      <c r="I294" s="6"/>
    </row>
    <row r="295" spans="1:9" s="7" customFormat="1" ht="28.5" x14ac:dyDescent="0.2">
      <c r="A295" s="93" t="s">
        <v>529</v>
      </c>
      <c r="B295" s="94" t="s">
        <v>158</v>
      </c>
      <c r="C295" s="104" t="s">
        <v>146</v>
      </c>
      <c r="D295" s="104">
        <v>8</v>
      </c>
      <c r="E295" s="96"/>
      <c r="F295" s="97">
        <f>D295*E295</f>
        <v>0</v>
      </c>
      <c r="G295" s="219"/>
      <c r="H295" s="6"/>
      <c r="I295" s="6"/>
    </row>
    <row r="296" spans="1:9" s="7" customFormat="1" x14ac:dyDescent="0.2">
      <c r="A296" s="48"/>
      <c r="B296" s="44"/>
      <c r="C296" s="51"/>
      <c r="D296" s="51"/>
      <c r="E296" s="52"/>
      <c r="F296" s="51"/>
      <c r="G296" s="213"/>
      <c r="H296" s="6"/>
      <c r="I296" s="6"/>
    </row>
    <row r="297" spans="1:9" s="7" customFormat="1" x14ac:dyDescent="0.2">
      <c r="A297" s="102" t="s">
        <v>530</v>
      </c>
      <c r="B297" s="108" t="s">
        <v>159</v>
      </c>
      <c r="C297" s="45"/>
      <c r="D297" s="45"/>
      <c r="E297" s="46"/>
      <c r="F297" s="47"/>
      <c r="G297" s="213"/>
      <c r="H297" s="6"/>
      <c r="I297" s="6"/>
    </row>
    <row r="298" spans="1:9" s="7" customFormat="1" x14ac:dyDescent="0.2">
      <c r="A298" s="93" t="s">
        <v>671</v>
      </c>
      <c r="B298" s="94" t="s">
        <v>911</v>
      </c>
      <c r="C298" s="95" t="s">
        <v>10</v>
      </c>
      <c r="D298" s="95">
        <v>16</v>
      </c>
      <c r="E298" s="96"/>
      <c r="F298" s="97">
        <f t="shared" ref="F298:F299" si="70">D298*E298</f>
        <v>0</v>
      </c>
      <c r="G298" s="213"/>
      <c r="H298" s="6"/>
      <c r="I298" s="6"/>
    </row>
    <row r="299" spans="1:9" s="7" customFormat="1" ht="42.75" x14ac:dyDescent="0.2">
      <c r="A299" s="93" t="s">
        <v>672</v>
      </c>
      <c r="B299" s="94" t="s">
        <v>912</v>
      </c>
      <c r="C299" s="95" t="s">
        <v>10</v>
      </c>
      <c r="D299" s="95">
        <v>8</v>
      </c>
      <c r="E299" s="96"/>
      <c r="F299" s="97">
        <f t="shared" si="70"/>
        <v>0</v>
      </c>
      <c r="G299" s="98" t="s">
        <v>11</v>
      </c>
      <c r="H299" s="6"/>
      <c r="I299" s="6"/>
    </row>
    <row r="300" spans="1:9" s="7" customFormat="1" x14ac:dyDescent="0.2">
      <c r="A300" s="48"/>
      <c r="B300" s="44"/>
      <c r="C300" s="51"/>
      <c r="D300" s="51"/>
      <c r="E300" s="57"/>
      <c r="F300" s="58"/>
      <c r="G300" s="213"/>
      <c r="H300" s="6"/>
      <c r="I300" s="6"/>
    </row>
    <row r="301" spans="1:9" s="7" customFormat="1" ht="57" x14ac:dyDescent="0.2">
      <c r="A301" s="93" t="s">
        <v>673</v>
      </c>
      <c r="B301" s="94" t="s">
        <v>160</v>
      </c>
      <c r="C301" s="95" t="s">
        <v>10</v>
      </c>
      <c r="D301" s="95">
        <v>20</v>
      </c>
      <c r="E301" s="96"/>
      <c r="F301" s="97">
        <f t="shared" ref="F301" si="71">D301*E301</f>
        <v>0</v>
      </c>
      <c r="G301" s="98" t="s">
        <v>11</v>
      </c>
      <c r="H301" s="6"/>
      <c r="I301" s="6"/>
    </row>
    <row r="302" spans="1:9" s="7" customFormat="1" x14ac:dyDescent="0.2">
      <c r="A302" s="48"/>
      <c r="B302" s="44"/>
      <c r="C302" s="51"/>
      <c r="D302" s="51"/>
      <c r="E302" s="57"/>
      <c r="F302" s="58"/>
      <c r="G302" s="213"/>
      <c r="H302" s="6"/>
      <c r="I302" s="6"/>
    </row>
    <row r="303" spans="1:9" s="7" customFormat="1" ht="57" x14ac:dyDescent="0.2">
      <c r="A303" s="93" t="s">
        <v>674</v>
      </c>
      <c r="B303" s="139" t="s">
        <v>161</v>
      </c>
      <c r="C303" s="95" t="s">
        <v>10</v>
      </c>
      <c r="D303" s="95">
        <v>20</v>
      </c>
      <c r="E303" s="96"/>
      <c r="F303" s="97">
        <f t="shared" ref="F303" si="72">D303*E303</f>
        <v>0</v>
      </c>
      <c r="G303" s="98" t="s">
        <v>11</v>
      </c>
      <c r="H303" s="6"/>
      <c r="I303" s="6"/>
    </row>
    <row r="304" spans="1:9" s="7" customFormat="1" x14ac:dyDescent="0.2">
      <c r="A304" s="48"/>
      <c r="B304" s="44"/>
      <c r="C304" s="51"/>
      <c r="D304" s="51"/>
      <c r="E304" s="57"/>
      <c r="F304" s="58"/>
      <c r="G304" s="213"/>
      <c r="H304" s="6"/>
      <c r="I304" s="6"/>
    </row>
    <row r="305" spans="1:9" s="7" customFormat="1" x14ac:dyDescent="0.2">
      <c r="A305" s="48"/>
      <c r="B305" s="44"/>
      <c r="C305" s="45"/>
      <c r="D305" s="45"/>
      <c r="E305" s="46"/>
      <c r="F305" s="47"/>
      <c r="G305" s="213"/>
      <c r="H305" s="6"/>
      <c r="I305" s="6"/>
    </row>
    <row r="306" spans="1:9" s="7" customFormat="1" x14ac:dyDescent="0.2">
      <c r="A306" s="102" t="s">
        <v>531</v>
      </c>
      <c r="B306" s="103" t="s">
        <v>162</v>
      </c>
      <c r="C306" s="45"/>
      <c r="D306" s="45"/>
      <c r="E306" s="46"/>
      <c r="F306" s="47"/>
      <c r="G306" s="213"/>
      <c r="H306" s="6"/>
      <c r="I306" s="6"/>
    </row>
    <row r="307" spans="1:9" s="7" customFormat="1" ht="28.5" x14ac:dyDescent="0.2">
      <c r="A307" s="93" t="s">
        <v>675</v>
      </c>
      <c r="B307" s="94" t="s">
        <v>163</v>
      </c>
      <c r="C307" s="95" t="s">
        <v>10</v>
      </c>
      <c r="D307" s="95">
        <v>16</v>
      </c>
      <c r="E307" s="96"/>
      <c r="F307" s="97">
        <f t="shared" ref="F307" si="73">D307*E307</f>
        <v>0</v>
      </c>
      <c r="G307" s="98" t="s">
        <v>11</v>
      </c>
      <c r="H307" s="6"/>
      <c r="I307" s="6"/>
    </row>
    <row r="308" spans="1:9" s="7" customFormat="1" x14ac:dyDescent="0.2">
      <c r="A308" s="48"/>
      <c r="B308" s="44"/>
      <c r="C308" s="45"/>
      <c r="D308" s="45"/>
      <c r="E308" s="46"/>
      <c r="F308" s="47"/>
      <c r="G308" s="213"/>
      <c r="H308" s="6"/>
      <c r="I308" s="6"/>
    </row>
    <row r="309" spans="1:9" s="7" customFormat="1" ht="42.75" x14ac:dyDescent="0.2">
      <c r="A309" s="93" t="s">
        <v>676</v>
      </c>
      <c r="B309" s="94" t="s">
        <v>164</v>
      </c>
      <c r="C309" s="95" t="s">
        <v>10</v>
      </c>
      <c r="D309" s="95">
        <v>4</v>
      </c>
      <c r="E309" s="96"/>
      <c r="F309" s="97">
        <f t="shared" ref="F309" si="74">D309*E309</f>
        <v>0</v>
      </c>
      <c r="G309" s="98" t="s">
        <v>11</v>
      </c>
      <c r="H309" s="6"/>
      <c r="I309" s="6"/>
    </row>
    <row r="310" spans="1:9" s="7" customFormat="1" x14ac:dyDescent="0.2">
      <c r="A310" s="48"/>
      <c r="B310" s="44"/>
      <c r="C310" s="45"/>
      <c r="D310" s="45"/>
      <c r="E310" s="46"/>
      <c r="F310" s="47"/>
      <c r="G310" s="213"/>
      <c r="H310" s="6"/>
      <c r="I310" s="6"/>
    </row>
    <row r="311" spans="1:9" s="7" customFormat="1" ht="42.75" x14ac:dyDescent="0.2">
      <c r="A311" s="93" t="s">
        <v>677</v>
      </c>
      <c r="B311" s="94" t="s">
        <v>165</v>
      </c>
      <c r="C311" s="95" t="s">
        <v>10</v>
      </c>
      <c r="D311" s="95">
        <v>4</v>
      </c>
      <c r="E311" s="96"/>
      <c r="F311" s="97">
        <f t="shared" ref="F311" si="75">D311*E311</f>
        <v>0</v>
      </c>
      <c r="G311" s="98" t="s">
        <v>11</v>
      </c>
      <c r="H311" s="6"/>
      <c r="I311" s="6"/>
    </row>
    <row r="312" spans="1:9" s="7" customFormat="1" x14ac:dyDescent="0.2">
      <c r="A312" s="48"/>
      <c r="B312" s="44"/>
      <c r="C312" s="45"/>
      <c r="D312" s="45"/>
      <c r="E312" s="46"/>
      <c r="F312" s="47"/>
      <c r="G312" s="213"/>
      <c r="H312" s="6"/>
      <c r="I312" s="6"/>
    </row>
    <row r="313" spans="1:9" s="7" customFormat="1" ht="57" x14ac:dyDescent="0.2">
      <c r="A313" s="93" t="s">
        <v>678</v>
      </c>
      <c r="B313" s="94" t="s">
        <v>166</v>
      </c>
      <c r="C313" s="95" t="s">
        <v>10</v>
      </c>
      <c r="D313" s="95">
        <v>80</v>
      </c>
      <c r="E313" s="96"/>
      <c r="F313" s="97">
        <f t="shared" ref="F313" si="76">D313*E313</f>
        <v>0</v>
      </c>
      <c r="G313" s="98" t="s">
        <v>11</v>
      </c>
      <c r="H313" s="6"/>
      <c r="I313" s="6"/>
    </row>
    <row r="314" spans="1:9" s="7" customFormat="1" x14ac:dyDescent="0.2">
      <c r="A314" s="48"/>
      <c r="B314" s="44"/>
      <c r="C314" s="45"/>
      <c r="D314" s="45"/>
      <c r="E314" s="46"/>
      <c r="F314" s="47"/>
      <c r="G314" s="213"/>
      <c r="H314" s="6"/>
      <c r="I314" s="6"/>
    </row>
    <row r="315" spans="1:9" s="7" customFormat="1" ht="71.25" x14ac:dyDescent="0.2">
      <c r="A315" s="93" t="s">
        <v>679</v>
      </c>
      <c r="B315" s="94" t="s">
        <v>167</v>
      </c>
      <c r="C315" s="95" t="s">
        <v>10</v>
      </c>
      <c r="D315" s="95">
        <v>40</v>
      </c>
      <c r="E315" s="96"/>
      <c r="F315" s="97">
        <f t="shared" ref="F315" si="77">D315*E315</f>
        <v>0</v>
      </c>
      <c r="G315" s="98" t="s">
        <v>11</v>
      </c>
      <c r="H315" s="6"/>
      <c r="I315" s="6"/>
    </row>
    <row r="316" spans="1:9" s="7" customFormat="1" x14ac:dyDescent="0.2">
      <c r="A316" s="48"/>
      <c r="B316" s="44"/>
      <c r="C316" s="51"/>
      <c r="D316" s="51"/>
      <c r="E316" s="57"/>
      <c r="F316" s="58"/>
      <c r="G316" s="213"/>
      <c r="H316" s="6"/>
      <c r="I316" s="6"/>
    </row>
    <row r="317" spans="1:9" s="7" customFormat="1" ht="57" x14ac:dyDescent="0.2">
      <c r="A317" s="93" t="s">
        <v>680</v>
      </c>
      <c r="B317" s="94" t="s">
        <v>168</v>
      </c>
      <c r="C317" s="95" t="s">
        <v>10</v>
      </c>
      <c r="D317" s="95">
        <v>8</v>
      </c>
      <c r="E317" s="96"/>
      <c r="F317" s="97">
        <f t="shared" ref="F317" si="78">D317*E317</f>
        <v>0</v>
      </c>
      <c r="G317" s="98" t="s">
        <v>11</v>
      </c>
      <c r="H317" s="6"/>
      <c r="I317" s="6"/>
    </row>
    <row r="318" spans="1:9" s="7" customFormat="1" x14ac:dyDescent="0.2">
      <c r="A318" s="48"/>
      <c r="B318" s="44"/>
      <c r="C318" s="51"/>
      <c r="D318" s="51"/>
      <c r="E318" s="57"/>
      <c r="F318" s="58"/>
      <c r="G318" s="213"/>
      <c r="H318" s="6"/>
      <c r="I318" s="6"/>
    </row>
    <row r="319" spans="1:9" s="7" customFormat="1" ht="30" customHeight="1" x14ac:dyDescent="0.2">
      <c r="A319" s="93" t="s">
        <v>681</v>
      </c>
      <c r="B319" s="94" t="s">
        <v>426</v>
      </c>
      <c r="C319" s="95" t="s">
        <v>10</v>
      </c>
      <c r="D319" s="95">
        <v>4</v>
      </c>
      <c r="E319" s="96"/>
      <c r="F319" s="97">
        <f t="shared" ref="F319" si="79">D319*E319</f>
        <v>0</v>
      </c>
      <c r="G319" s="98" t="s">
        <v>11</v>
      </c>
      <c r="H319" s="6"/>
      <c r="I319" s="6"/>
    </row>
    <row r="320" spans="1:9" s="7" customFormat="1" x14ac:dyDescent="0.2">
      <c r="A320" s="48"/>
      <c r="B320" s="44"/>
      <c r="C320" s="45"/>
      <c r="D320" s="45"/>
      <c r="E320" s="46"/>
      <c r="F320" s="47"/>
      <c r="G320" s="213"/>
      <c r="H320" s="6"/>
      <c r="I320" s="6"/>
    </row>
    <row r="321" spans="1:9" s="7" customFormat="1" ht="30" customHeight="1" x14ac:dyDescent="0.2">
      <c r="A321" s="93" t="s">
        <v>682</v>
      </c>
      <c r="B321" s="94" t="s">
        <v>427</v>
      </c>
      <c r="C321" s="95" t="s">
        <v>10</v>
      </c>
      <c r="D321" s="95">
        <v>4</v>
      </c>
      <c r="E321" s="96"/>
      <c r="F321" s="97">
        <f t="shared" ref="F321" si="80">D321*E321</f>
        <v>0</v>
      </c>
      <c r="G321" s="98" t="s">
        <v>11</v>
      </c>
      <c r="H321" s="6"/>
      <c r="I321" s="6"/>
    </row>
    <row r="322" spans="1:9" s="7" customFormat="1" x14ac:dyDescent="0.2">
      <c r="A322" s="48"/>
      <c r="B322" s="44"/>
      <c r="C322" s="45"/>
      <c r="D322" s="45"/>
      <c r="E322" s="46"/>
      <c r="F322" s="47"/>
      <c r="G322" s="213"/>
      <c r="H322" s="6"/>
      <c r="I322" s="6"/>
    </row>
    <row r="323" spans="1:9" s="7" customFormat="1" ht="28.5" customHeight="1" x14ac:dyDescent="0.2">
      <c r="A323" s="93" t="s">
        <v>684</v>
      </c>
      <c r="B323" s="94" t="s">
        <v>428</v>
      </c>
      <c r="C323" s="95" t="s">
        <v>10</v>
      </c>
      <c r="D323" s="95">
        <v>4</v>
      </c>
      <c r="E323" s="96"/>
      <c r="F323" s="97">
        <f t="shared" ref="F323" si="81">D323*E323</f>
        <v>0</v>
      </c>
      <c r="G323" s="98" t="s">
        <v>11</v>
      </c>
      <c r="H323" s="6"/>
      <c r="I323" s="6"/>
    </row>
    <row r="324" spans="1:9" s="7" customFormat="1" x14ac:dyDescent="0.2">
      <c r="A324" s="48"/>
      <c r="B324" s="44"/>
      <c r="C324" s="45"/>
      <c r="D324" s="45"/>
      <c r="E324" s="46"/>
      <c r="F324" s="47"/>
      <c r="G324" s="213"/>
      <c r="H324" s="6"/>
      <c r="I324" s="6"/>
    </row>
    <row r="325" spans="1:9" s="7" customFormat="1" ht="28.5" x14ac:dyDescent="0.2">
      <c r="A325" s="93" t="s">
        <v>685</v>
      </c>
      <c r="B325" s="94" t="s">
        <v>429</v>
      </c>
      <c r="C325" s="95" t="s">
        <v>10</v>
      </c>
      <c r="D325" s="95">
        <v>4</v>
      </c>
      <c r="E325" s="96"/>
      <c r="F325" s="97">
        <f t="shared" ref="F325" si="82">D325*E325</f>
        <v>0</v>
      </c>
      <c r="G325" s="98" t="s">
        <v>11</v>
      </c>
      <c r="H325" s="6"/>
      <c r="I325" s="6"/>
    </row>
    <row r="326" spans="1:9" s="7" customFormat="1" x14ac:dyDescent="0.2">
      <c r="A326" s="48"/>
      <c r="B326" s="44"/>
      <c r="C326" s="45"/>
      <c r="D326" s="45"/>
      <c r="E326" s="46"/>
      <c r="F326" s="47"/>
      <c r="G326" s="213"/>
      <c r="H326" s="6"/>
      <c r="I326" s="6"/>
    </row>
    <row r="327" spans="1:9" s="7" customFormat="1" ht="28.5" x14ac:dyDescent="0.2">
      <c r="A327" s="93" t="s">
        <v>686</v>
      </c>
      <c r="B327" s="94" t="s">
        <v>430</v>
      </c>
      <c r="C327" s="95" t="s">
        <v>10</v>
      </c>
      <c r="D327" s="95">
        <v>4</v>
      </c>
      <c r="E327" s="96"/>
      <c r="F327" s="97">
        <f t="shared" ref="F327" si="83">D327*E327</f>
        <v>0</v>
      </c>
      <c r="G327" s="98" t="s">
        <v>11</v>
      </c>
      <c r="H327" s="6"/>
      <c r="I327" s="6"/>
    </row>
    <row r="328" spans="1:9" s="7" customFormat="1" x14ac:dyDescent="0.2">
      <c r="A328" s="48"/>
      <c r="B328" s="44"/>
      <c r="C328" s="45"/>
      <c r="D328" s="45"/>
      <c r="E328" s="46"/>
      <c r="F328" s="47"/>
      <c r="G328" s="213"/>
      <c r="H328" s="6"/>
      <c r="I328" s="6"/>
    </row>
    <row r="329" spans="1:9" s="7" customFormat="1" ht="30" customHeight="1" x14ac:dyDescent="0.2">
      <c r="A329" s="93" t="s">
        <v>687</v>
      </c>
      <c r="B329" s="94" t="s">
        <v>431</v>
      </c>
      <c r="C329" s="95" t="s">
        <v>10</v>
      </c>
      <c r="D329" s="95">
        <v>4</v>
      </c>
      <c r="E329" s="96"/>
      <c r="F329" s="97">
        <f t="shared" ref="F329" si="84">D329*E329</f>
        <v>0</v>
      </c>
      <c r="G329" s="98" t="s">
        <v>11</v>
      </c>
      <c r="H329" s="6"/>
      <c r="I329" s="6"/>
    </row>
    <row r="330" spans="1:9" s="7" customFormat="1" x14ac:dyDescent="0.2">
      <c r="A330" s="48"/>
      <c r="B330" s="44"/>
      <c r="C330" s="45"/>
      <c r="D330" s="45"/>
      <c r="E330" s="46"/>
      <c r="F330" s="47"/>
      <c r="G330" s="213"/>
      <c r="H330" s="6"/>
      <c r="I330" s="6"/>
    </row>
    <row r="331" spans="1:9" s="7" customFormat="1" ht="28.5" x14ac:dyDescent="0.2">
      <c r="A331" s="93" t="s">
        <v>688</v>
      </c>
      <c r="B331" s="94" t="s">
        <v>432</v>
      </c>
      <c r="C331" s="95" t="s">
        <v>10</v>
      </c>
      <c r="D331" s="95">
        <v>4</v>
      </c>
      <c r="E331" s="96"/>
      <c r="F331" s="97">
        <f t="shared" ref="F331" si="85">D331*E331</f>
        <v>0</v>
      </c>
      <c r="G331" s="98" t="s">
        <v>11</v>
      </c>
      <c r="H331" s="6"/>
      <c r="I331" s="6"/>
    </row>
    <row r="332" spans="1:9" s="7" customFormat="1" x14ac:dyDescent="0.2">
      <c r="A332" s="48"/>
      <c r="B332" s="44"/>
      <c r="C332" s="45"/>
      <c r="D332" s="45"/>
      <c r="E332" s="46"/>
      <c r="F332" s="47"/>
      <c r="G332" s="213"/>
      <c r="H332" s="6"/>
      <c r="I332" s="6"/>
    </row>
    <row r="333" spans="1:9" s="7" customFormat="1" ht="42.75" x14ac:dyDescent="0.2">
      <c r="A333" s="93" t="s">
        <v>689</v>
      </c>
      <c r="B333" s="94" t="s">
        <v>433</v>
      </c>
      <c r="C333" s="95" t="s">
        <v>10</v>
      </c>
      <c r="D333" s="95">
        <v>4</v>
      </c>
      <c r="E333" s="96"/>
      <c r="F333" s="97">
        <f t="shared" ref="F333" si="86">D333*E333</f>
        <v>0</v>
      </c>
      <c r="G333" s="98" t="s">
        <v>11</v>
      </c>
      <c r="H333" s="6"/>
      <c r="I333" s="6"/>
    </row>
    <row r="334" spans="1:9" s="7" customFormat="1" x14ac:dyDescent="0.2">
      <c r="A334" s="48"/>
      <c r="B334" s="44"/>
      <c r="C334" s="45"/>
      <c r="D334" s="45"/>
      <c r="E334" s="46"/>
      <c r="F334" s="47"/>
      <c r="G334" s="213"/>
      <c r="H334" s="6"/>
      <c r="I334" s="6"/>
    </row>
    <row r="335" spans="1:9" s="7" customFormat="1" ht="28.5" x14ac:dyDescent="0.2">
      <c r="A335" s="93" t="s">
        <v>690</v>
      </c>
      <c r="B335" s="94" t="s">
        <v>434</v>
      </c>
      <c r="C335" s="95" t="s">
        <v>10</v>
      </c>
      <c r="D335" s="95">
        <v>4</v>
      </c>
      <c r="E335" s="96"/>
      <c r="F335" s="97">
        <f t="shared" ref="F335" si="87">D335*E335</f>
        <v>0</v>
      </c>
      <c r="G335" s="98" t="s">
        <v>11</v>
      </c>
      <c r="H335" s="6"/>
      <c r="I335" s="6"/>
    </row>
    <row r="336" spans="1:9" s="7" customFormat="1" x14ac:dyDescent="0.2">
      <c r="A336" s="48"/>
      <c r="B336" s="44"/>
      <c r="C336" s="45"/>
      <c r="D336" s="45"/>
      <c r="E336" s="46"/>
      <c r="F336" s="47"/>
      <c r="G336" s="213"/>
      <c r="H336" s="6"/>
      <c r="I336" s="6"/>
    </row>
    <row r="337" spans="1:9" s="7" customFormat="1" ht="28.5" x14ac:dyDescent="0.2">
      <c r="A337" s="93" t="s">
        <v>691</v>
      </c>
      <c r="B337" s="94" t="s">
        <v>435</v>
      </c>
      <c r="C337" s="95" t="s">
        <v>10</v>
      </c>
      <c r="D337" s="95">
        <v>4</v>
      </c>
      <c r="E337" s="96"/>
      <c r="F337" s="97">
        <f t="shared" ref="F337" si="88">D337*E337</f>
        <v>0</v>
      </c>
      <c r="G337" s="98" t="s">
        <v>11</v>
      </c>
      <c r="H337" s="6"/>
      <c r="I337" s="6"/>
    </row>
    <row r="338" spans="1:9" s="7" customFormat="1" x14ac:dyDescent="0.2">
      <c r="A338" s="48"/>
      <c r="B338" s="65"/>
      <c r="C338" s="49"/>
      <c r="D338" s="49"/>
      <c r="E338" s="50"/>
      <c r="F338" s="49"/>
      <c r="G338" s="213"/>
      <c r="H338" s="6"/>
      <c r="I338" s="6"/>
    </row>
    <row r="339" spans="1:9" s="7" customFormat="1" x14ac:dyDescent="0.2">
      <c r="A339" s="93" t="s">
        <v>532</v>
      </c>
      <c r="B339" s="99" t="s">
        <v>692</v>
      </c>
      <c r="C339" s="49"/>
      <c r="D339" s="49"/>
      <c r="E339" s="50"/>
      <c r="F339" s="49"/>
      <c r="G339" s="213"/>
      <c r="H339" s="6"/>
      <c r="I339" s="6"/>
    </row>
    <row r="340" spans="1:9" s="7" customFormat="1" x14ac:dyDescent="0.2">
      <c r="A340" s="48"/>
      <c r="B340" s="44"/>
      <c r="C340" s="45"/>
      <c r="D340" s="45"/>
      <c r="E340" s="46"/>
      <c r="F340" s="47"/>
      <c r="G340" s="213"/>
      <c r="H340" s="6"/>
      <c r="I340" s="6"/>
    </row>
    <row r="341" spans="1:9" s="7" customFormat="1" ht="31.5" customHeight="1" x14ac:dyDescent="0.2">
      <c r="A341" s="93" t="s">
        <v>693</v>
      </c>
      <c r="B341" s="94" t="s">
        <v>169</v>
      </c>
      <c r="C341" s="95" t="s">
        <v>56</v>
      </c>
      <c r="D341" s="95">
        <v>1800</v>
      </c>
      <c r="E341" s="96"/>
      <c r="F341" s="97">
        <f>D341*E341</f>
        <v>0</v>
      </c>
      <c r="G341" s="98" t="s">
        <v>11</v>
      </c>
      <c r="H341" s="6"/>
      <c r="I341" s="6"/>
    </row>
    <row r="342" spans="1:9" s="7" customFormat="1" ht="28.5" x14ac:dyDescent="0.2">
      <c r="A342" s="93" t="s">
        <v>694</v>
      </c>
      <c r="B342" s="94" t="s">
        <v>170</v>
      </c>
      <c r="C342" s="95" t="s">
        <v>56</v>
      </c>
      <c r="D342" s="95">
        <v>1800</v>
      </c>
      <c r="E342" s="96"/>
      <c r="F342" s="97">
        <f t="shared" ref="F342:F391" si="89">D342*E342</f>
        <v>0</v>
      </c>
      <c r="G342" s="98" t="s">
        <v>11</v>
      </c>
      <c r="H342" s="6"/>
      <c r="I342" s="6"/>
    </row>
    <row r="343" spans="1:9" s="7" customFormat="1" ht="27" customHeight="1" x14ac:dyDescent="0.2">
      <c r="A343" s="93" t="s">
        <v>695</v>
      </c>
      <c r="B343" s="94" t="s">
        <v>171</v>
      </c>
      <c r="C343" s="95" t="s">
        <v>56</v>
      </c>
      <c r="D343" s="95">
        <v>1800</v>
      </c>
      <c r="E343" s="96"/>
      <c r="F343" s="97">
        <f t="shared" si="89"/>
        <v>0</v>
      </c>
      <c r="G343" s="98" t="s">
        <v>11</v>
      </c>
      <c r="H343" s="6"/>
      <c r="I343" s="6"/>
    </row>
    <row r="344" spans="1:9" s="7" customFormat="1" ht="25.5" customHeight="1" x14ac:dyDescent="0.2">
      <c r="A344" s="93" t="s">
        <v>696</v>
      </c>
      <c r="B344" s="94" t="s">
        <v>172</v>
      </c>
      <c r="C344" s="95" t="s">
        <v>56</v>
      </c>
      <c r="D344" s="95">
        <v>1800</v>
      </c>
      <c r="E344" s="96"/>
      <c r="F344" s="97">
        <f t="shared" si="89"/>
        <v>0</v>
      </c>
      <c r="G344" s="98" t="s">
        <v>11</v>
      </c>
      <c r="H344" s="6"/>
      <c r="I344" s="6"/>
    </row>
    <row r="345" spans="1:9" s="7" customFormat="1" ht="29.25" customHeight="1" x14ac:dyDescent="0.2">
      <c r="A345" s="93" t="s">
        <v>697</v>
      </c>
      <c r="B345" s="94" t="s">
        <v>173</v>
      </c>
      <c r="C345" s="95" t="s">
        <v>56</v>
      </c>
      <c r="D345" s="95">
        <v>1800</v>
      </c>
      <c r="E345" s="96"/>
      <c r="F345" s="97">
        <f t="shared" si="89"/>
        <v>0</v>
      </c>
      <c r="G345" s="98" t="s">
        <v>11</v>
      </c>
      <c r="H345" s="6"/>
      <c r="I345" s="6"/>
    </row>
    <row r="346" spans="1:9" s="7" customFormat="1" ht="31.5" customHeight="1" x14ac:dyDescent="0.2">
      <c r="A346" s="93" t="s">
        <v>698</v>
      </c>
      <c r="B346" s="94" t="s">
        <v>174</v>
      </c>
      <c r="C346" s="95" t="s">
        <v>10</v>
      </c>
      <c r="D346" s="95">
        <v>360</v>
      </c>
      <c r="E346" s="96"/>
      <c r="F346" s="97">
        <f t="shared" si="89"/>
        <v>0</v>
      </c>
      <c r="G346" s="98" t="s">
        <v>11</v>
      </c>
      <c r="H346" s="6"/>
      <c r="I346" s="6"/>
    </row>
    <row r="347" spans="1:9" s="7" customFormat="1" ht="25.5" customHeight="1" x14ac:dyDescent="0.2">
      <c r="A347" s="93" t="s">
        <v>699</v>
      </c>
      <c r="B347" s="94" t="s">
        <v>175</v>
      </c>
      <c r="C347" s="95" t="s">
        <v>10</v>
      </c>
      <c r="D347" s="95">
        <v>360</v>
      </c>
      <c r="E347" s="96"/>
      <c r="F347" s="97">
        <f t="shared" si="89"/>
        <v>0</v>
      </c>
      <c r="G347" s="98" t="s">
        <v>11</v>
      </c>
      <c r="H347" s="6"/>
      <c r="I347" s="6"/>
    </row>
    <row r="348" spans="1:9" s="7" customFormat="1" ht="33" customHeight="1" x14ac:dyDescent="0.2">
      <c r="A348" s="93" t="s">
        <v>700</v>
      </c>
      <c r="B348" s="94" t="s">
        <v>176</v>
      </c>
      <c r="C348" s="95" t="s">
        <v>10</v>
      </c>
      <c r="D348" s="95">
        <v>1400</v>
      </c>
      <c r="E348" s="96"/>
      <c r="F348" s="97">
        <f t="shared" si="89"/>
        <v>0</v>
      </c>
      <c r="G348" s="98" t="s">
        <v>11</v>
      </c>
      <c r="H348" s="6"/>
      <c r="I348" s="6"/>
    </row>
    <row r="349" spans="1:9" s="7" customFormat="1" ht="28.5" customHeight="1" x14ac:dyDescent="0.2">
      <c r="A349" s="93" t="s">
        <v>701</v>
      </c>
      <c r="B349" s="94" t="s">
        <v>177</v>
      </c>
      <c r="C349" s="95" t="s">
        <v>10</v>
      </c>
      <c r="D349" s="95">
        <v>1400</v>
      </c>
      <c r="E349" s="96"/>
      <c r="F349" s="97">
        <f t="shared" si="89"/>
        <v>0</v>
      </c>
      <c r="G349" s="98" t="s">
        <v>11</v>
      </c>
      <c r="H349" s="6"/>
      <c r="I349" s="6"/>
    </row>
    <row r="350" spans="1:9" s="7" customFormat="1" ht="26.25" customHeight="1" x14ac:dyDescent="0.2">
      <c r="A350" s="93" t="s">
        <v>702</v>
      </c>
      <c r="B350" s="94" t="s">
        <v>178</v>
      </c>
      <c r="C350" s="95" t="s">
        <v>10</v>
      </c>
      <c r="D350" s="95">
        <v>1400</v>
      </c>
      <c r="E350" s="96"/>
      <c r="F350" s="97">
        <f t="shared" si="89"/>
        <v>0</v>
      </c>
      <c r="G350" s="98" t="s">
        <v>11</v>
      </c>
      <c r="H350" s="6"/>
      <c r="I350" s="6"/>
    </row>
    <row r="351" spans="1:9" s="7" customFormat="1" ht="24.75" customHeight="1" x14ac:dyDescent="0.2">
      <c r="A351" s="93" t="s">
        <v>703</v>
      </c>
      <c r="B351" s="94" t="s">
        <v>179</v>
      </c>
      <c r="C351" s="95" t="s">
        <v>10</v>
      </c>
      <c r="D351" s="95">
        <v>200</v>
      </c>
      <c r="E351" s="96"/>
      <c r="F351" s="97">
        <f t="shared" si="89"/>
        <v>0</v>
      </c>
      <c r="G351" s="98" t="s">
        <v>11</v>
      </c>
      <c r="H351" s="6"/>
      <c r="I351" s="6"/>
    </row>
    <row r="352" spans="1:9" s="7" customFormat="1" ht="25.5" customHeight="1" x14ac:dyDescent="0.2">
      <c r="A352" s="93" t="s">
        <v>704</v>
      </c>
      <c r="B352" s="94" t="s">
        <v>180</v>
      </c>
      <c r="C352" s="95" t="s">
        <v>10</v>
      </c>
      <c r="D352" s="95">
        <v>200</v>
      </c>
      <c r="E352" s="96"/>
      <c r="F352" s="97">
        <f t="shared" si="89"/>
        <v>0</v>
      </c>
      <c r="G352" s="98" t="s">
        <v>11</v>
      </c>
      <c r="H352" s="6"/>
      <c r="I352" s="6"/>
    </row>
    <row r="353" spans="1:9" s="7" customFormat="1" ht="33" customHeight="1" x14ac:dyDescent="0.2">
      <c r="A353" s="93" t="s">
        <v>705</v>
      </c>
      <c r="B353" s="94" t="s">
        <v>181</v>
      </c>
      <c r="C353" s="95" t="s">
        <v>10</v>
      </c>
      <c r="D353" s="95">
        <v>200</v>
      </c>
      <c r="E353" s="96"/>
      <c r="F353" s="97">
        <f t="shared" si="89"/>
        <v>0</v>
      </c>
      <c r="G353" s="98" t="s">
        <v>11</v>
      </c>
      <c r="H353" s="6"/>
      <c r="I353" s="6"/>
    </row>
    <row r="354" spans="1:9" s="7" customFormat="1" ht="29.25" customHeight="1" x14ac:dyDescent="0.2">
      <c r="A354" s="93" t="s">
        <v>706</v>
      </c>
      <c r="B354" s="94" t="s">
        <v>182</v>
      </c>
      <c r="C354" s="95" t="s">
        <v>10</v>
      </c>
      <c r="D354" s="95">
        <v>60</v>
      </c>
      <c r="E354" s="96"/>
      <c r="F354" s="97">
        <f t="shared" si="89"/>
        <v>0</v>
      </c>
      <c r="G354" s="213"/>
      <c r="H354" s="6"/>
      <c r="I354" s="6"/>
    </row>
    <row r="355" spans="1:9" s="7" customFormat="1" x14ac:dyDescent="0.2">
      <c r="A355" s="42"/>
      <c r="B355" s="44"/>
      <c r="C355" s="45"/>
      <c r="D355" s="45"/>
      <c r="E355" s="46"/>
      <c r="F355" s="47"/>
      <c r="G355" s="213"/>
      <c r="H355" s="6"/>
      <c r="I355" s="6"/>
    </row>
    <row r="356" spans="1:9" s="32" customFormat="1" ht="42.75" x14ac:dyDescent="0.2">
      <c r="A356" s="93" t="s">
        <v>707</v>
      </c>
      <c r="B356" s="94" t="s">
        <v>443</v>
      </c>
      <c r="C356" s="95" t="s">
        <v>10</v>
      </c>
      <c r="D356" s="95">
        <v>60</v>
      </c>
      <c r="E356" s="96"/>
      <c r="F356" s="97">
        <f t="shared" ref="F356" si="90">D356*E356</f>
        <v>0</v>
      </c>
      <c r="G356" s="214"/>
      <c r="H356" s="31"/>
      <c r="I356" s="31"/>
    </row>
    <row r="357" spans="1:9" s="7" customFormat="1" x14ac:dyDescent="0.2">
      <c r="A357" s="48"/>
      <c r="B357" s="44"/>
      <c r="C357" s="45"/>
      <c r="D357" s="45"/>
      <c r="E357" s="46"/>
      <c r="F357" s="47"/>
      <c r="G357" s="213"/>
      <c r="H357" s="6"/>
      <c r="I357" s="6"/>
    </row>
    <row r="358" spans="1:9" s="7" customFormat="1" x14ac:dyDescent="0.2">
      <c r="A358" s="93" t="s">
        <v>708</v>
      </c>
      <c r="B358" s="94" t="s">
        <v>183</v>
      </c>
      <c r="C358" s="95" t="s">
        <v>10</v>
      </c>
      <c r="D358" s="95">
        <v>60</v>
      </c>
      <c r="E358" s="96"/>
      <c r="F358" s="97">
        <f t="shared" si="89"/>
        <v>0</v>
      </c>
      <c r="G358" s="213"/>
      <c r="H358" s="6"/>
      <c r="I358" s="6"/>
    </row>
    <row r="359" spans="1:9" s="7" customFormat="1" x14ac:dyDescent="0.2">
      <c r="A359" s="48"/>
      <c r="B359" s="44"/>
      <c r="C359" s="45"/>
      <c r="D359" s="45"/>
      <c r="E359" s="46"/>
      <c r="F359" s="47"/>
      <c r="G359" s="213"/>
      <c r="H359" s="6"/>
      <c r="I359" s="6"/>
    </row>
    <row r="360" spans="1:9" s="7" customFormat="1" x14ac:dyDescent="0.2">
      <c r="A360" s="93" t="s">
        <v>709</v>
      </c>
      <c r="B360" s="94" t="s">
        <v>184</v>
      </c>
      <c r="C360" s="95" t="s">
        <v>10</v>
      </c>
      <c r="D360" s="95">
        <v>1200</v>
      </c>
      <c r="E360" s="96"/>
      <c r="F360" s="97">
        <f t="shared" si="89"/>
        <v>0</v>
      </c>
      <c r="G360" s="213"/>
      <c r="H360" s="6"/>
      <c r="I360" s="6"/>
    </row>
    <row r="361" spans="1:9" s="7" customFormat="1" x14ac:dyDescent="0.2">
      <c r="A361" s="48"/>
      <c r="B361" s="44"/>
      <c r="C361" s="45"/>
      <c r="D361" s="45"/>
      <c r="E361" s="46"/>
      <c r="F361" s="47"/>
      <c r="G361" s="213"/>
      <c r="H361" s="6"/>
      <c r="I361" s="6"/>
    </row>
    <row r="362" spans="1:9" s="7" customFormat="1" x14ac:dyDescent="0.2">
      <c r="A362" s="93" t="s">
        <v>710</v>
      </c>
      <c r="B362" s="94" t="s">
        <v>185</v>
      </c>
      <c r="C362" s="95" t="s">
        <v>10</v>
      </c>
      <c r="D362" s="95">
        <v>1400</v>
      </c>
      <c r="E362" s="96"/>
      <c r="F362" s="97">
        <f t="shared" si="89"/>
        <v>0</v>
      </c>
      <c r="G362" s="213"/>
      <c r="H362" s="6"/>
      <c r="I362" s="6"/>
    </row>
    <row r="363" spans="1:9" s="7" customFormat="1" x14ac:dyDescent="0.2">
      <c r="A363" s="48"/>
      <c r="B363" s="44"/>
      <c r="C363" s="45"/>
      <c r="D363" s="45"/>
      <c r="E363" s="46"/>
      <c r="F363" s="47"/>
      <c r="G363" s="213"/>
      <c r="H363" s="6"/>
      <c r="I363" s="6"/>
    </row>
    <row r="364" spans="1:9" s="7" customFormat="1" ht="28.5" x14ac:dyDescent="0.2">
      <c r="A364" s="93" t="s">
        <v>711</v>
      </c>
      <c r="B364" s="94" t="s">
        <v>186</v>
      </c>
      <c r="C364" s="95" t="s">
        <v>10</v>
      </c>
      <c r="D364" s="95">
        <v>20</v>
      </c>
      <c r="E364" s="96"/>
      <c r="F364" s="97">
        <f t="shared" si="89"/>
        <v>0</v>
      </c>
      <c r="G364" s="98" t="s">
        <v>11</v>
      </c>
      <c r="H364" s="6"/>
      <c r="I364" s="6"/>
    </row>
    <row r="365" spans="1:9" s="7" customFormat="1" ht="28.5" x14ac:dyDescent="0.2">
      <c r="A365" s="93" t="s">
        <v>712</v>
      </c>
      <c r="B365" s="94" t="s">
        <v>187</v>
      </c>
      <c r="C365" s="95" t="s">
        <v>10</v>
      </c>
      <c r="D365" s="95">
        <v>20</v>
      </c>
      <c r="E365" s="96"/>
      <c r="F365" s="97">
        <f t="shared" si="89"/>
        <v>0</v>
      </c>
      <c r="G365" s="98" t="s">
        <v>11</v>
      </c>
      <c r="H365" s="6"/>
      <c r="I365" s="6"/>
    </row>
    <row r="366" spans="1:9" s="7" customFormat="1" ht="28.5" x14ac:dyDescent="0.2">
      <c r="A366" s="93" t="s">
        <v>713</v>
      </c>
      <c r="B366" s="94" t="s">
        <v>188</v>
      </c>
      <c r="C366" s="95" t="s">
        <v>10</v>
      </c>
      <c r="D366" s="95">
        <v>20</v>
      </c>
      <c r="E366" s="96"/>
      <c r="F366" s="97">
        <f t="shared" si="89"/>
        <v>0</v>
      </c>
      <c r="G366" s="98" t="s">
        <v>11</v>
      </c>
      <c r="H366" s="6"/>
      <c r="I366" s="6"/>
    </row>
    <row r="367" spans="1:9" s="7" customFormat="1" x14ac:dyDescent="0.2">
      <c r="A367" s="93" t="s">
        <v>714</v>
      </c>
      <c r="B367" s="94" t="s">
        <v>189</v>
      </c>
      <c r="C367" s="95" t="s">
        <v>190</v>
      </c>
      <c r="D367" s="95">
        <v>12</v>
      </c>
      <c r="E367" s="96"/>
      <c r="F367" s="97">
        <f t="shared" si="89"/>
        <v>0</v>
      </c>
      <c r="G367" s="213"/>
      <c r="H367" s="6"/>
      <c r="I367" s="6"/>
    </row>
    <row r="368" spans="1:9" s="7" customFormat="1" x14ac:dyDescent="0.2">
      <c r="A368" s="48"/>
      <c r="B368" s="44"/>
      <c r="C368" s="45"/>
      <c r="D368" s="45"/>
      <c r="E368" s="46"/>
      <c r="F368" s="47"/>
      <c r="G368" s="213"/>
      <c r="H368" s="6"/>
      <c r="I368" s="6"/>
    </row>
    <row r="369" spans="1:9" s="7" customFormat="1" ht="28.5" x14ac:dyDescent="0.2">
      <c r="A369" s="102" t="s">
        <v>533</v>
      </c>
      <c r="B369" s="108" t="s">
        <v>191</v>
      </c>
      <c r="C369" s="45"/>
      <c r="D369" s="45"/>
      <c r="E369" s="60"/>
      <c r="F369" s="47"/>
      <c r="G369" s="213"/>
      <c r="H369" s="6"/>
      <c r="I369" s="6"/>
    </row>
    <row r="370" spans="1:9" s="7" customFormat="1" x14ac:dyDescent="0.2">
      <c r="A370" s="106" t="s">
        <v>715</v>
      </c>
      <c r="B370" s="94" t="s">
        <v>192</v>
      </c>
      <c r="C370" s="95" t="s">
        <v>56</v>
      </c>
      <c r="D370" s="95">
        <v>600</v>
      </c>
      <c r="E370" s="96"/>
      <c r="F370" s="97">
        <f t="shared" si="89"/>
        <v>0</v>
      </c>
      <c r="G370" s="213"/>
      <c r="H370" s="6"/>
      <c r="I370" s="6"/>
    </row>
    <row r="371" spans="1:9" s="7" customFormat="1" x14ac:dyDescent="0.2">
      <c r="A371" s="106" t="s">
        <v>716</v>
      </c>
      <c r="B371" s="94" t="s">
        <v>193</v>
      </c>
      <c r="C371" s="95" t="s">
        <v>56</v>
      </c>
      <c r="D371" s="95">
        <v>60</v>
      </c>
      <c r="E371" s="96"/>
      <c r="F371" s="97">
        <f t="shared" si="89"/>
        <v>0</v>
      </c>
      <c r="G371" s="213"/>
      <c r="H371" s="6"/>
      <c r="I371" s="6"/>
    </row>
    <row r="372" spans="1:9" s="7" customFormat="1" x14ac:dyDescent="0.2">
      <c r="A372" s="48"/>
      <c r="B372" s="44"/>
      <c r="C372" s="45"/>
      <c r="D372" s="45"/>
      <c r="E372" s="46"/>
      <c r="F372" s="47"/>
      <c r="G372" s="213"/>
      <c r="H372" s="6"/>
      <c r="I372" s="6"/>
    </row>
    <row r="373" spans="1:9" s="7" customFormat="1" ht="28.5" x14ac:dyDescent="0.2">
      <c r="A373" s="102" t="s">
        <v>534</v>
      </c>
      <c r="B373" s="108" t="s">
        <v>194</v>
      </c>
      <c r="C373" s="45"/>
      <c r="D373" s="45"/>
      <c r="E373" s="46"/>
      <c r="F373" s="47"/>
      <c r="G373" s="213"/>
      <c r="H373" s="6"/>
      <c r="I373" s="6"/>
    </row>
    <row r="374" spans="1:9" s="7" customFormat="1" x14ac:dyDescent="0.2">
      <c r="A374" s="106" t="s">
        <v>717</v>
      </c>
      <c r="B374" s="94" t="s">
        <v>195</v>
      </c>
      <c r="C374" s="95" t="s">
        <v>56</v>
      </c>
      <c r="D374" s="95">
        <v>400</v>
      </c>
      <c r="E374" s="96"/>
      <c r="F374" s="97">
        <f t="shared" si="89"/>
        <v>0</v>
      </c>
      <c r="G374" s="213"/>
      <c r="H374" s="6"/>
      <c r="I374" s="6"/>
    </row>
    <row r="375" spans="1:9" s="7" customFormat="1" x14ac:dyDescent="0.2">
      <c r="A375" s="106" t="s">
        <v>718</v>
      </c>
      <c r="B375" s="94" t="s">
        <v>196</v>
      </c>
      <c r="C375" s="95" t="s">
        <v>56</v>
      </c>
      <c r="D375" s="95">
        <v>400</v>
      </c>
      <c r="E375" s="96"/>
      <c r="F375" s="97">
        <f t="shared" si="89"/>
        <v>0</v>
      </c>
      <c r="G375" s="213"/>
      <c r="H375" s="6"/>
      <c r="I375" s="6"/>
    </row>
    <row r="376" spans="1:9" s="7" customFormat="1" x14ac:dyDescent="0.2">
      <c r="A376" s="106" t="s">
        <v>719</v>
      </c>
      <c r="B376" s="94" t="s">
        <v>197</v>
      </c>
      <c r="C376" s="95" t="s">
        <v>56</v>
      </c>
      <c r="D376" s="95">
        <v>100</v>
      </c>
      <c r="E376" s="96"/>
      <c r="F376" s="97">
        <f t="shared" si="89"/>
        <v>0</v>
      </c>
      <c r="G376" s="213"/>
      <c r="H376" s="6"/>
      <c r="I376" s="6"/>
    </row>
    <row r="377" spans="1:9" s="7" customFormat="1" x14ac:dyDescent="0.2">
      <c r="A377" s="48"/>
      <c r="B377" s="44"/>
      <c r="C377" s="45"/>
      <c r="D377" s="45"/>
      <c r="E377" s="46"/>
      <c r="F377" s="47"/>
      <c r="G377" s="213"/>
      <c r="H377" s="6"/>
      <c r="I377" s="6"/>
    </row>
    <row r="378" spans="1:9" s="7" customFormat="1" x14ac:dyDescent="0.2">
      <c r="A378" s="102" t="s">
        <v>535</v>
      </c>
      <c r="B378" s="108" t="s">
        <v>198</v>
      </c>
      <c r="C378" s="45"/>
      <c r="D378" s="45"/>
      <c r="E378" s="46"/>
      <c r="F378" s="47"/>
      <c r="G378" s="213"/>
      <c r="H378" s="6"/>
      <c r="I378" s="6"/>
    </row>
    <row r="379" spans="1:9" s="7" customFormat="1" x14ac:dyDescent="0.2">
      <c r="A379" s="106" t="s">
        <v>720</v>
      </c>
      <c r="B379" s="94" t="s">
        <v>199</v>
      </c>
      <c r="C379" s="95" t="s">
        <v>56</v>
      </c>
      <c r="D379" s="95">
        <v>60</v>
      </c>
      <c r="E379" s="96"/>
      <c r="F379" s="97">
        <f t="shared" si="89"/>
        <v>0</v>
      </c>
      <c r="G379" s="213"/>
      <c r="H379" s="6"/>
      <c r="I379" s="6"/>
    </row>
    <row r="380" spans="1:9" s="7" customFormat="1" x14ac:dyDescent="0.2">
      <c r="A380" s="106" t="s">
        <v>721</v>
      </c>
      <c r="B380" s="94" t="s">
        <v>200</v>
      </c>
      <c r="C380" s="95" t="s">
        <v>56</v>
      </c>
      <c r="D380" s="95">
        <v>60</v>
      </c>
      <c r="E380" s="96"/>
      <c r="F380" s="97">
        <f t="shared" si="89"/>
        <v>0</v>
      </c>
      <c r="G380" s="213"/>
      <c r="H380" s="6"/>
      <c r="I380" s="6"/>
    </row>
    <row r="381" spans="1:9" s="7" customFormat="1" x14ac:dyDescent="0.2">
      <c r="A381" s="106" t="s">
        <v>722</v>
      </c>
      <c r="B381" s="94" t="s">
        <v>192</v>
      </c>
      <c r="C381" s="95" t="s">
        <v>56</v>
      </c>
      <c r="D381" s="95">
        <v>60</v>
      </c>
      <c r="E381" s="96"/>
      <c r="F381" s="97">
        <f t="shared" si="89"/>
        <v>0</v>
      </c>
      <c r="G381" s="213"/>
      <c r="H381" s="6"/>
      <c r="I381" s="6"/>
    </row>
    <row r="382" spans="1:9" s="7" customFormat="1" x14ac:dyDescent="0.2">
      <c r="A382" s="48"/>
      <c r="B382" s="44"/>
      <c r="C382" s="45"/>
      <c r="D382" s="45"/>
      <c r="E382" s="46"/>
      <c r="F382" s="47"/>
      <c r="G382" s="213"/>
      <c r="H382" s="6"/>
      <c r="I382" s="6"/>
    </row>
    <row r="383" spans="1:9" s="7" customFormat="1" ht="42.75" x14ac:dyDescent="0.2">
      <c r="A383" s="93" t="s">
        <v>536</v>
      </c>
      <c r="B383" s="94" t="s">
        <v>201</v>
      </c>
      <c r="C383" s="95" t="s">
        <v>10</v>
      </c>
      <c r="D383" s="95">
        <v>12</v>
      </c>
      <c r="E383" s="96"/>
      <c r="F383" s="97">
        <f t="shared" si="89"/>
        <v>0</v>
      </c>
      <c r="G383" s="213"/>
      <c r="H383" s="6"/>
      <c r="I383" s="6"/>
    </row>
    <row r="384" spans="1:9" s="7" customFormat="1" x14ac:dyDescent="0.2">
      <c r="A384" s="48"/>
      <c r="B384" s="44"/>
      <c r="C384" s="45"/>
      <c r="D384" s="45">
        <v>0</v>
      </c>
      <c r="E384" s="46"/>
      <c r="F384" s="47"/>
      <c r="G384" s="213"/>
      <c r="H384" s="6"/>
      <c r="I384" s="6"/>
    </row>
    <row r="385" spans="1:9" s="7" customFormat="1" ht="42.75" x14ac:dyDescent="0.2">
      <c r="A385" s="93" t="s">
        <v>537</v>
      </c>
      <c r="B385" s="94" t="s">
        <v>202</v>
      </c>
      <c r="C385" s="95" t="s">
        <v>56</v>
      </c>
      <c r="D385" s="95">
        <v>200</v>
      </c>
      <c r="E385" s="96"/>
      <c r="F385" s="97">
        <f t="shared" si="89"/>
        <v>0</v>
      </c>
      <c r="G385" s="213"/>
      <c r="H385" s="6"/>
      <c r="I385" s="6"/>
    </row>
    <row r="386" spans="1:9" s="7" customFormat="1" x14ac:dyDescent="0.2">
      <c r="A386" s="48"/>
      <c r="B386" s="44"/>
      <c r="C386" s="45"/>
      <c r="D386" s="45"/>
      <c r="E386" s="46"/>
      <c r="F386" s="47"/>
      <c r="G386" s="213"/>
      <c r="H386" s="6"/>
      <c r="I386" s="6"/>
    </row>
    <row r="387" spans="1:9" s="7" customFormat="1" ht="28.5" x14ac:dyDescent="0.2">
      <c r="A387" s="93" t="s">
        <v>538</v>
      </c>
      <c r="B387" s="94" t="s">
        <v>203</v>
      </c>
      <c r="C387" s="95" t="s">
        <v>56</v>
      </c>
      <c r="D387" s="95">
        <v>800</v>
      </c>
      <c r="E387" s="96"/>
      <c r="F387" s="97">
        <f t="shared" si="89"/>
        <v>0</v>
      </c>
      <c r="G387" s="213"/>
      <c r="H387" s="6"/>
      <c r="I387" s="6"/>
    </row>
    <row r="388" spans="1:9" s="7" customFormat="1" x14ac:dyDescent="0.2">
      <c r="A388" s="48"/>
      <c r="B388" s="44"/>
      <c r="C388" s="45"/>
      <c r="D388" s="45"/>
      <c r="E388" s="46"/>
      <c r="F388" s="47"/>
      <c r="G388" s="213"/>
      <c r="H388" s="6"/>
      <c r="I388" s="6"/>
    </row>
    <row r="389" spans="1:9" s="7" customFormat="1" ht="28.5" x14ac:dyDescent="0.2">
      <c r="A389" s="93" t="s">
        <v>723</v>
      </c>
      <c r="B389" s="94" t="s">
        <v>204</v>
      </c>
      <c r="C389" s="95" t="s">
        <v>56</v>
      </c>
      <c r="D389" s="95">
        <v>800</v>
      </c>
      <c r="E389" s="96"/>
      <c r="F389" s="97">
        <f t="shared" si="89"/>
        <v>0</v>
      </c>
      <c r="G389" s="213"/>
      <c r="H389" s="6"/>
      <c r="I389" s="6"/>
    </row>
    <row r="390" spans="1:9" s="7" customFormat="1" x14ac:dyDescent="0.2">
      <c r="A390" s="48"/>
      <c r="B390" s="44"/>
      <c r="C390" s="45"/>
      <c r="D390" s="45"/>
      <c r="E390" s="46"/>
      <c r="F390" s="47"/>
      <c r="G390" s="213"/>
      <c r="H390" s="6"/>
      <c r="I390" s="6"/>
    </row>
    <row r="391" spans="1:9" s="7" customFormat="1" ht="28.5" x14ac:dyDescent="0.2">
      <c r="A391" s="93" t="s">
        <v>724</v>
      </c>
      <c r="B391" s="94" t="s">
        <v>205</v>
      </c>
      <c r="C391" s="95" t="s">
        <v>56</v>
      </c>
      <c r="D391" s="95">
        <v>200</v>
      </c>
      <c r="E391" s="96"/>
      <c r="F391" s="97">
        <f t="shared" si="89"/>
        <v>0</v>
      </c>
      <c r="G391" s="213"/>
      <c r="H391" s="6"/>
      <c r="I391" s="6"/>
    </row>
    <row r="392" spans="1:9" s="7" customFormat="1" x14ac:dyDescent="0.2">
      <c r="A392" s="48"/>
      <c r="B392" s="44"/>
      <c r="C392" s="45"/>
      <c r="D392" s="45"/>
      <c r="E392" s="46"/>
      <c r="F392" s="47"/>
      <c r="G392" s="213"/>
      <c r="H392" s="6"/>
      <c r="I392" s="6"/>
    </row>
    <row r="393" spans="1:9" s="7" customFormat="1" ht="28.5" x14ac:dyDescent="0.2">
      <c r="A393" s="93" t="s">
        <v>725</v>
      </c>
      <c r="B393" s="94" t="s">
        <v>206</v>
      </c>
      <c r="C393" s="95" t="s">
        <v>56</v>
      </c>
      <c r="D393" s="95">
        <v>200</v>
      </c>
      <c r="E393" s="96"/>
      <c r="F393" s="97">
        <f t="shared" ref="F393" si="91">D393*E393</f>
        <v>0</v>
      </c>
      <c r="G393" s="213"/>
      <c r="H393" s="6"/>
      <c r="I393" s="6"/>
    </row>
    <row r="394" spans="1:9" s="7" customFormat="1" x14ac:dyDescent="0.2">
      <c r="A394" s="48"/>
      <c r="B394" s="44"/>
      <c r="C394" s="45"/>
      <c r="D394" s="45"/>
      <c r="E394" s="46"/>
      <c r="F394" s="47"/>
      <c r="G394" s="213"/>
      <c r="H394" s="6"/>
      <c r="I394" s="6"/>
    </row>
    <row r="395" spans="1:9" s="7" customFormat="1" ht="42.75" x14ac:dyDescent="0.2">
      <c r="A395" s="93" t="s">
        <v>726</v>
      </c>
      <c r="B395" s="94" t="s">
        <v>207</v>
      </c>
      <c r="C395" s="95" t="s">
        <v>208</v>
      </c>
      <c r="D395" s="95">
        <v>60</v>
      </c>
      <c r="E395" s="96"/>
      <c r="F395" s="97">
        <f>D395*E395</f>
        <v>0</v>
      </c>
      <c r="G395" s="213"/>
      <c r="H395" s="6"/>
      <c r="I395" s="6"/>
    </row>
    <row r="396" spans="1:9" s="7" customFormat="1" x14ac:dyDescent="0.2">
      <c r="A396" s="48"/>
      <c r="B396" s="44"/>
      <c r="C396" s="44"/>
      <c r="D396" s="44"/>
      <c r="E396" s="60"/>
      <c r="F396" s="44"/>
      <c r="G396" s="213"/>
      <c r="H396" s="6"/>
      <c r="I396" s="6"/>
    </row>
    <row r="397" spans="1:9" s="7" customFormat="1" x14ac:dyDescent="0.2">
      <c r="A397" s="48"/>
      <c r="B397" s="44"/>
      <c r="C397" s="45"/>
      <c r="D397" s="45"/>
      <c r="E397" s="46"/>
      <c r="F397" s="47"/>
      <c r="G397" s="213"/>
      <c r="H397" s="6"/>
      <c r="I397" s="6"/>
    </row>
    <row r="398" spans="1:9" s="18" customFormat="1" ht="15.75" x14ac:dyDescent="0.25">
      <c r="A398" s="140" t="s">
        <v>727</v>
      </c>
      <c r="B398" s="141" t="s">
        <v>209</v>
      </c>
      <c r="C398" s="61"/>
      <c r="D398" s="61"/>
      <c r="E398" s="62"/>
      <c r="F398" s="47"/>
      <c r="G398" s="220"/>
      <c r="H398" s="17"/>
      <c r="I398" s="17"/>
    </row>
    <row r="399" spans="1:9" s="20" customFormat="1" x14ac:dyDescent="0.2">
      <c r="A399" s="142"/>
      <c r="B399" s="143"/>
      <c r="C399" s="45"/>
      <c r="D399" s="45"/>
      <c r="E399" s="46"/>
      <c r="F399" s="47"/>
      <c r="G399" s="221"/>
      <c r="H399" s="19"/>
      <c r="I399" s="19"/>
    </row>
    <row r="400" spans="1:9" s="22" customFormat="1" ht="15.75" x14ac:dyDescent="0.25">
      <c r="A400" s="144"/>
      <c r="B400" s="145" t="s">
        <v>210</v>
      </c>
      <c r="C400" s="63"/>
      <c r="D400" s="61"/>
      <c r="E400" s="64"/>
      <c r="F400" s="47"/>
      <c r="G400" s="222"/>
      <c r="H400" s="21"/>
      <c r="I400" s="21"/>
    </row>
    <row r="401" spans="1:9" s="7" customFormat="1" ht="28.5" x14ac:dyDescent="0.2">
      <c r="A401" s="144"/>
      <c r="B401" s="146" t="s">
        <v>211</v>
      </c>
      <c r="C401" s="45"/>
      <c r="D401" s="45"/>
      <c r="E401" s="46"/>
      <c r="F401" s="47"/>
      <c r="G401" s="213"/>
      <c r="H401" s="6"/>
      <c r="I401" s="6"/>
    </row>
    <row r="402" spans="1:9" s="7" customFormat="1" ht="46.5" customHeight="1" x14ac:dyDescent="0.2">
      <c r="A402" s="144"/>
      <c r="B402" s="146" t="s">
        <v>212</v>
      </c>
      <c r="C402" s="45"/>
      <c r="D402" s="45"/>
      <c r="E402" s="46"/>
      <c r="F402" s="47"/>
      <c r="G402" s="213"/>
      <c r="H402" s="6"/>
      <c r="I402" s="6"/>
    </row>
    <row r="403" spans="1:9" s="7" customFormat="1" ht="42.75" x14ac:dyDescent="0.2">
      <c r="A403" s="144"/>
      <c r="B403" s="146" t="s">
        <v>213</v>
      </c>
      <c r="C403" s="45"/>
      <c r="D403" s="45"/>
      <c r="E403" s="46"/>
      <c r="F403" s="47"/>
      <c r="G403" s="213"/>
      <c r="H403" s="6"/>
      <c r="I403" s="6"/>
    </row>
    <row r="404" spans="1:9" s="7" customFormat="1" x14ac:dyDescent="0.2">
      <c r="A404" s="147"/>
      <c r="B404" s="148" t="s">
        <v>214</v>
      </c>
      <c r="C404" s="45"/>
      <c r="D404" s="45"/>
      <c r="E404" s="46"/>
      <c r="F404" s="47"/>
      <c r="G404" s="213"/>
      <c r="H404" s="6"/>
      <c r="I404" s="6"/>
    </row>
    <row r="405" spans="1:9" s="7" customFormat="1" x14ac:dyDescent="0.2">
      <c r="A405" s="48"/>
      <c r="B405" s="44"/>
      <c r="C405" s="45"/>
      <c r="D405" s="45"/>
      <c r="E405" s="46"/>
      <c r="F405" s="47"/>
      <c r="G405" s="213"/>
      <c r="H405" s="6"/>
      <c r="I405" s="6"/>
    </row>
    <row r="406" spans="1:9" s="7" customFormat="1" ht="63.75" customHeight="1" x14ac:dyDescent="0.2">
      <c r="A406" s="102" t="s">
        <v>728</v>
      </c>
      <c r="B406" s="103" t="s">
        <v>215</v>
      </c>
      <c r="C406" s="45"/>
      <c r="D406" s="45"/>
      <c r="E406" s="46"/>
      <c r="F406" s="47"/>
      <c r="G406" s="213"/>
      <c r="H406" s="6"/>
      <c r="I406" s="6"/>
    </row>
    <row r="407" spans="1:9" s="7" customFormat="1" x14ac:dyDescent="0.2">
      <c r="A407" s="93" t="s">
        <v>729</v>
      </c>
      <c r="B407" s="94" t="s">
        <v>216</v>
      </c>
      <c r="C407" s="95" t="s">
        <v>10</v>
      </c>
      <c r="D407" s="95">
        <v>20</v>
      </c>
      <c r="E407" s="96"/>
      <c r="F407" s="97">
        <f t="shared" ref="F407:F422" si="92">D407*E407</f>
        <v>0</v>
      </c>
      <c r="G407" s="213"/>
      <c r="H407" s="6"/>
      <c r="I407" s="6"/>
    </row>
    <row r="408" spans="1:9" s="7" customFormat="1" x14ac:dyDescent="0.2">
      <c r="A408" s="93" t="s">
        <v>730</v>
      </c>
      <c r="B408" s="94" t="s">
        <v>217</v>
      </c>
      <c r="C408" s="95" t="s">
        <v>10</v>
      </c>
      <c r="D408" s="95">
        <v>12</v>
      </c>
      <c r="E408" s="96"/>
      <c r="F408" s="97">
        <f t="shared" si="92"/>
        <v>0</v>
      </c>
      <c r="G408" s="213"/>
      <c r="H408" s="6"/>
      <c r="I408" s="6"/>
    </row>
    <row r="409" spans="1:9" s="7" customFormat="1" x14ac:dyDescent="0.2">
      <c r="A409" s="93" t="s">
        <v>731</v>
      </c>
      <c r="B409" s="94" t="s">
        <v>218</v>
      </c>
      <c r="C409" s="95" t="s">
        <v>10</v>
      </c>
      <c r="D409" s="95">
        <v>12</v>
      </c>
      <c r="E409" s="96"/>
      <c r="F409" s="97">
        <f t="shared" si="92"/>
        <v>0</v>
      </c>
      <c r="G409" s="213"/>
      <c r="H409" s="6"/>
      <c r="I409" s="6"/>
    </row>
    <row r="410" spans="1:9" s="7" customFormat="1" x14ac:dyDescent="0.2">
      <c r="A410" s="93" t="s">
        <v>732</v>
      </c>
      <c r="B410" s="94" t="s">
        <v>219</v>
      </c>
      <c r="C410" s="95" t="s">
        <v>10</v>
      </c>
      <c r="D410" s="95">
        <v>12</v>
      </c>
      <c r="E410" s="96"/>
      <c r="F410" s="97">
        <f t="shared" si="92"/>
        <v>0</v>
      </c>
      <c r="G410" s="213"/>
      <c r="H410" s="6"/>
      <c r="I410" s="6"/>
    </row>
    <row r="411" spans="1:9" s="7" customFormat="1" x14ac:dyDescent="0.2">
      <c r="A411" s="93" t="s">
        <v>733</v>
      </c>
      <c r="B411" s="94" t="s">
        <v>220</v>
      </c>
      <c r="C411" s="95" t="s">
        <v>10</v>
      </c>
      <c r="D411" s="95">
        <v>12</v>
      </c>
      <c r="E411" s="96"/>
      <c r="F411" s="97">
        <f t="shared" si="92"/>
        <v>0</v>
      </c>
      <c r="G411" s="213"/>
      <c r="H411" s="6"/>
      <c r="I411" s="6"/>
    </row>
    <row r="412" spans="1:9" s="7" customFormat="1" x14ac:dyDescent="0.2">
      <c r="A412" s="93" t="s">
        <v>734</v>
      </c>
      <c r="B412" s="94" t="s">
        <v>221</v>
      </c>
      <c r="C412" s="95" t="s">
        <v>10</v>
      </c>
      <c r="D412" s="95">
        <v>12</v>
      </c>
      <c r="E412" s="96"/>
      <c r="F412" s="97">
        <f t="shared" si="92"/>
        <v>0</v>
      </c>
      <c r="G412" s="213"/>
      <c r="H412" s="6"/>
      <c r="I412" s="6"/>
    </row>
    <row r="413" spans="1:9" s="7" customFormat="1" x14ac:dyDescent="0.2">
      <c r="A413" s="48"/>
      <c r="B413" s="44"/>
      <c r="C413" s="45"/>
      <c r="D413" s="45"/>
      <c r="E413" s="46"/>
      <c r="F413" s="47"/>
      <c r="G413" s="213"/>
      <c r="H413" s="6"/>
      <c r="I413" s="6"/>
    </row>
    <row r="414" spans="1:9" s="7" customFormat="1" x14ac:dyDescent="0.2">
      <c r="A414" s="93" t="s">
        <v>735</v>
      </c>
      <c r="B414" s="99" t="s">
        <v>913</v>
      </c>
      <c r="C414" s="45"/>
      <c r="D414" s="45"/>
      <c r="E414" s="46"/>
      <c r="F414" s="47"/>
      <c r="G414" s="213"/>
      <c r="H414" s="6"/>
      <c r="I414" s="6"/>
    </row>
    <row r="415" spans="1:9" s="7" customFormat="1" ht="30" x14ac:dyDescent="0.2">
      <c r="A415" s="102" t="s">
        <v>736</v>
      </c>
      <c r="B415" s="103" t="s">
        <v>222</v>
      </c>
      <c r="C415" s="45"/>
      <c r="D415" s="45"/>
      <c r="E415" s="46"/>
      <c r="F415" s="47"/>
      <c r="G415" s="213"/>
      <c r="H415" s="6"/>
      <c r="I415" s="6"/>
    </row>
    <row r="416" spans="1:9" s="7" customFormat="1" ht="27" customHeight="1" x14ac:dyDescent="0.2">
      <c r="A416" s="93" t="s">
        <v>737</v>
      </c>
      <c r="B416" s="94" t="s">
        <v>223</v>
      </c>
      <c r="C416" s="95" t="s">
        <v>10</v>
      </c>
      <c r="D416" s="95">
        <v>4</v>
      </c>
      <c r="E416" s="96"/>
      <c r="F416" s="97">
        <f t="shared" si="92"/>
        <v>0</v>
      </c>
      <c r="G416" s="98" t="s">
        <v>11</v>
      </c>
      <c r="H416" s="6"/>
      <c r="I416" s="6"/>
    </row>
    <row r="417" spans="1:9" s="7" customFormat="1" ht="27" customHeight="1" x14ac:dyDescent="0.2">
      <c r="A417" s="93" t="s">
        <v>738</v>
      </c>
      <c r="B417" s="94" t="s">
        <v>224</v>
      </c>
      <c r="C417" s="95" t="s">
        <v>10</v>
      </c>
      <c r="D417" s="95">
        <v>4</v>
      </c>
      <c r="E417" s="96"/>
      <c r="F417" s="97">
        <f t="shared" si="92"/>
        <v>0</v>
      </c>
      <c r="G417" s="98" t="s">
        <v>11</v>
      </c>
      <c r="H417" s="6"/>
      <c r="I417" s="6"/>
    </row>
    <row r="418" spans="1:9" s="7" customFormat="1" ht="27" customHeight="1" x14ac:dyDescent="0.2">
      <c r="A418" s="93" t="s">
        <v>739</v>
      </c>
      <c r="B418" s="94" t="s">
        <v>225</v>
      </c>
      <c r="C418" s="95" t="s">
        <v>10</v>
      </c>
      <c r="D418" s="95">
        <v>4</v>
      </c>
      <c r="E418" s="96"/>
      <c r="F418" s="97">
        <f t="shared" si="92"/>
        <v>0</v>
      </c>
      <c r="G418" s="98" t="s">
        <v>11</v>
      </c>
      <c r="H418" s="6"/>
      <c r="I418" s="6"/>
    </row>
    <row r="419" spans="1:9" s="7" customFormat="1" ht="29.25" customHeight="1" x14ac:dyDescent="0.2">
      <c r="A419" s="93" t="s">
        <v>740</v>
      </c>
      <c r="B419" s="94" t="s">
        <v>226</v>
      </c>
      <c r="C419" s="95" t="s">
        <v>10</v>
      </c>
      <c r="D419" s="95">
        <v>4</v>
      </c>
      <c r="E419" s="96"/>
      <c r="F419" s="97">
        <f t="shared" si="92"/>
        <v>0</v>
      </c>
      <c r="G419" s="98" t="s">
        <v>11</v>
      </c>
      <c r="H419" s="6"/>
      <c r="I419" s="6"/>
    </row>
    <row r="420" spans="1:9" s="7" customFormat="1" ht="28.5" customHeight="1" x14ac:dyDescent="0.2">
      <c r="A420" s="93" t="s">
        <v>741</v>
      </c>
      <c r="B420" s="94" t="s">
        <v>227</v>
      </c>
      <c r="C420" s="95" t="s">
        <v>10</v>
      </c>
      <c r="D420" s="95">
        <v>4</v>
      </c>
      <c r="E420" s="96"/>
      <c r="F420" s="97">
        <f t="shared" si="92"/>
        <v>0</v>
      </c>
      <c r="G420" s="98" t="s">
        <v>11</v>
      </c>
      <c r="H420" s="6"/>
      <c r="I420" s="6"/>
    </row>
    <row r="421" spans="1:9" s="7" customFormat="1" ht="27" customHeight="1" x14ac:dyDescent="0.2">
      <c r="A421" s="93" t="s">
        <v>742</v>
      </c>
      <c r="B421" s="94" t="s">
        <v>228</v>
      </c>
      <c r="C421" s="95" t="s">
        <v>10</v>
      </c>
      <c r="D421" s="95">
        <v>4</v>
      </c>
      <c r="E421" s="96"/>
      <c r="F421" s="97">
        <f t="shared" si="92"/>
        <v>0</v>
      </c>
      <c r="G421" s="98" t="s">
        <v>11</v>
      </c>
      <c r="H421" s="6"/>
      <c r="I421" s="6"/>
    </row>
    <row r="422" spans="1:9" s="7" customFormat="1" ht="30.75" customHeight="1" x14ac:dyDescent="0.2">
      <c r="A422" s="93" t="s">
        <v>743</v>
      </c>
      <c r="B422" s="94" t="s">
        <v>229</v>
      </c>
      <c r="C422" s="95" t="s">
        <v>10</v>
      </c>
      <c r="D422" s="95">
        <v>4</v>
      </c>
      <c r="E422" s="96"/>
      <c r="F422" s="97">
        <f t="shared" si="92"/>
        <v>0</v>
      </c>
      <c r="G422" s="98" t="s">
        <v>11</v>
      </c>
      <c r="H422" s="6"/>
      <c r="I422" s="6"/>
    </row>
    <row r="423" spans="1:9" s="7" customFormat="1" x14ac:dyDescent="0.2">
      <c r="A423" s="48"/>
      <c r="B423" s="44"/>
      <c r="C423" s="45"/>
      <c r="D423" s="45"/>
      <c r="E423" s="46"/>
      <c r="F423" s="47"/>
      <c r="G423" s="213"/>
      <c r="H423" s="6"/>
      <c r="I423" s="6"/>
    </row>
    <row r="424" spans="1:9" s="7" customFormat="1" ht="28.5" customHeight="1" x14ac:dyDescent="0.2">
      <c r="A424" s="93" t="s">
        <v>744</v>
      </c>
      <c r="B424" s="94" t="s">
        <v>914</v>
      </c>
      <c r="C424" s="95" t="s">
        <v>10</v>
      </c>
      <c r="D424" s="95">
        <v>8</v>
      </c>
      <c r="E424" s="96"/>
      <c r="F424" s="97">
        <f>D424*E424</f>
        <v>0</v>
      </c>
      <c r="G424" s="98" t="s">
        <v>11</v>
      </c>
      <c r="H424" s="6"/>
      <c r="I424" s="6"/>
    </row>
    <row r="425" spans="1:9" s="7" customFormat="1" ht="21.75" customHeight="1" x14ac:dyDescent="0.2">
      <c r="A425" s="48"/>
      <c r="B425" s="44"/>
      <c r="C425" s="51"/>
      <c r="D425" s="51"/>
      <c r="E425" s="52"/>
      <c r="F425" s="51"/>
      <c r="G425" s="213"/>
      <c r="H425" s="6"/>
      <c r="I425" s="6"/>
    </row>
    <row r="426" spans="1:9" s="7" customFormat="1" ht="29.25" customHeight="1" x14ac:dyDescent="0.2">
      <c r="A426" s="93" t="s">
        <v>745</v>
      </c>
      <c r="B426" s="94" t="s">
        <v>915</v>
      </c>
      <c r="C426" s="95" t="s">
        <v>10</v>
      </c>
      <c r="D426" s="95">
        <v>8</v>
      </c>
      <c r="E426" s="96"/>
      <c r="F426" s="97">
        <f>D426*E426</f>
        <v>0</v>
      </c>
      <c r="G426" s="98" t="s">
        <v>11</v>
      </c>
      <c r="H426" s="6"/>
      <c r="I426" s="6"/>
    </row>
    <row r="427" spans="1:9" s="7" customFormat="1" ht="21.75" customHeight="1" x14ac:dyDescent="0.2">
      <c r="A427" s="48"/>
      <c r="B427" s="44"/>
      <c r="C427" s="51"/>
      <c r="D427" s="51"/>
      <c r="E427" s="52"/>
      <c r="F427" s="51"/>
      <c r="G427" s="213"/>
      <c r="H427" s="6"/>
      <c r="I427" s="6"/>
    </row>
    <row r="428" spans="1:9" s="7" customFormat="1" ht="45" x14ac:dyDescent="0.2">
      <c r="A428" s="102" t="s">
        <v>746</v>
      </c>
      <c r="B428" s="103" t="s">
        <v>230</v>
      </c>
      <c r="C428" s="45"/>
      <c r="D428" s="45"/>
      <c r="E428" s="46"/>
      <c r="F428" s="47"/>
      <c r="G428" s="213"/>
      <c r="H428" s="6"/>
      <c r="I428" s="6"/>
    </row>
    <row r="429" spans="1:9" s="7" customFormat="1" ht="27" customHeight="1" x14ac:dyDescent="0.2">
      <c r="A429" s="93" t="s">
        <v>747</v>
      </c>
      <c r="B429" s="94" t="s">
        <v>231</v>
      </c>
      <c r="C429" s="95" t="s">
        <v>10</v>
      </c>
      <c r="D429" s="95">
        <v>12</v>
      </c>
      <c r="E429" s="96"/>
      <c r="F429" s="97">
        <f>D429*E429</f>
        <v>0</v>
      </c>
      <c r="G429" s="98" t="s">
        <v>11</v>
      </c>
      <c r="H429" s="6"/>
      <c r="I429" s="6"/>
    </row>
    <row r="430" spans="1:9" s="7" customFormat="1" ht="29.25" customHeight="1" x14ac:dyDescent="0.2">
      <c r="A430" s="93" t="s">
        <v>748</v>
      </c>
      <c r="B430" s="94" t="s">
        <v>232</v>
      </c>
      <c r="C430" s="95" t="s">
        <v>10</v>
      </c>
      <c r="D430" s="95">
        <v>12</v>
      </c>
      <c r="E430" s="96"/>
      <c r="F430" s="97">
        <f t="shared" ref="F430:F434" si="93">D430*E430</f>
        <v>0</v>
      </c>
      <c r="G430" s="98" t="s">
        <v>11</v>
      </c>
      <c r="H430" s="6"/>
      <c r="I430" s="6"/>
    </row>
    <row r="431" spans="1:9" s="7" customFormat="1" ht="27" customHeight="1" x14ac:dyDescent="0.2">
      <c r="A431" s="93" t="s">
        <v>749</v>
      </c>
      <c r="B431" s="94" t="s">
        <v>233</v>
      </c>
      <c r="C431" s="95" t="s">
        <v>10</v>
      </c>
      <c r="D431" s="95">
        <v>12</v>
      </c>
      <c r="E431" s="96"/>
      <c r="F431" s="97">
        <f t="shared" si="93"/>
        <v>0</v>
      </c>
      <c r="G431" s="98" t="s">
        <v>11</v>
      </c>
      <c r="H431" s="6"/>
      <c r="I431" s="6"/>
    </row>
    <row r="432" spans="1:9" s="7" customFormat="1" ht="33" customHeight="1" x14ac:dyDescent="0.2">
      <c r="A432" s="93" t="s">
        <v>750</v>
      </c>
      <c r="B432" s="94" t="s">
        <v>234</v>
      </c>
      <c r="C432" s="95" t="s">
        <v>10</v>
      </c>
      <c r="D432" s="95">
        <v>12</v>
      </c>
      <c r="E432" s="96"/>
      <c r="F432" s="97">
        <f t="shared" si="93"/>
        <v>0</v>
      </c>
      <c r="G432" s="98" t="s">
        <v>11</v>
      </c>
      <c r="H432" s="6"/>
      <c r="I432" s="6"/>
    </row>
    <row r="433" spans="1:9" s="7" customFormat="1" ht="28.5" customHeight="1" x14ac:dyDescent="0.2">
      <c r="A433" s="93" t="s">
        <v>751</v>
      </c>
      <c r="B433" s="94" t="s">
        <v>235</v>
      </c>
      <c r="C433" s="95" t="s">
        <v>10</v>
      </c>
      <c r="D433" s="95">
        <v>4</v>
      </c>
      <c r="E433" s="96"/>
      <c r="F433" s="97">
        <f t="shared" si="93"/>
        <v>0</v>
      </c>
      <c r="G433" s="98" t="s">
        <v>11</v>
      </c>
      <c r="H433" s="6"/>
      <c r="I433" s="6"/>
    </row>
    <row r="434" spans="1:9" s="7" customFormat="1" ht="28.5" customHeight="1" x14ac:dyDescent="0.2">
      <c r="A434" s="93" t="s">
        <v>752</v>
      </c>
      <c r="B434" s="94" t="s">
        <v>236</v>
      </c>
      <c r="C434" s="95" t="s">
        <v>10</v>
      </c>
      <c r="D434" s="95">
        <v>4</v>
      </c>
      <c r="E434" s="96"/>
      <c r="F434" s="97">
        <f t="shared" si="93"/>
        <v>0</v>
      </c>
      <c r="G434" s="98" t="s">
        <v>11</v>
      </c>
      <c r="H434" s="6"/>
      <c r="I434" s="6"/>
    </row>
    <row r="435" spans="1:9" s="7" customFormat="1" ht="17.25" customHeight="1" x14ac:dyDescent="0.2">
      <c r="A435" s="48"/>
      <c r="B435" s="44"/>
      <c r="C435" s="51"/>
      <c r="D435" s="51"/>
      <c r="E435" s="52"/>
      <c r="F435" s="51"/>
      <c r="G435" s="213"/>
      <c r="H435" s="6"/>
      <c r="I435" s="6"/>
    </row>
    <row r="436" spans="1:9" s="7" customFormat="1" ht="33" customHeight="1" x14ac:dyDescent="0.2">
      <c r="A436" s="93" t="s">
        <v>943</v>
      </c>
      <c r="B436" s="94" t="s">
        <v>264</v>
      </c>
      <c r="C436" s="104" t="s">
        <v>10</v>
      </c>
      <c r="D436" s="104">
        <v>12</v>
      </c>
      <c r="E436" s="96"/>
      <c r="F436" s="97">
        <f>D436*E436</f>
        <v>0</v>
      </c>
      <c r="G436" s="98" t="s">
        <v>11</v>
      </c>
      <c r="H436" s="6"/>
      <c r="I436" s="6"/>
    </row>
    <row r="437" spans="1:9" s="7" customFormat="1" ht="17.25" customHeight="1" x14ac:dyDescent="0.2">
      <c r="A437" s="48"/>
      <c r="B437" s="44"/>
      <c r="C437" s="51"/>
      <c r="D437" s="51"/>
      <c r="E437" s="52"/>
      <c r="F437" s="51"/>
      <c r="G437" s="213"/>
      <c r="H437" s="6"/>
      <c r="I437" s="6"/>
    </row>
    <row r="438" spans="1:9" s="7" customFormat="1" ht="33" customHeight="1" x14ac:dyDescent="0.2">
      <c r="A438" s="93" t="s">
        <v>944</v>
      </c>
      <c r="B438" s="94" t="s">
        <v>768</v>
      </c>
      <c r="C438" s="104" t="s">
        <v>10</v>
      </c>
      <c r="D438" s="104">
        <v>12</v>
      </c>
      <c r="E438" s="96"/>
      <c r="F438" s="97">
        <f>D438*E438</f>
        <v>0</v>
      </c>
      <c r="G438" s="98" t="s">
        <v>11</v>
      </c>
      <c r="H438" s="6"/>
      <c r="I438" s="6"/>
    </row>
    <row r="439" spans="1:9" s="7" customFormat="1" ht="17.25" customHeight="1" x14ac:dyDescent="0.2">
      <c r="A439" s="48"/>
      <c r="B439" s="44"/>
      <c r="C439" s="51"/>
      <c r="D439" s="51"/>
      <c r="E439" s="52"/>
      <c r="F439" s="51"/>
      <c r="G439" s="213"/>
      <c r="H439" s="6"/>
      <c r="I439" s="6"/>
    </row>
    <row r="440" spans="1:9" s="7" customFormat="1" ht="33" customHeight="1" x14ac:dyDescent="0.2">
      <c r="A440" s="93" t="s">
        <v>945</v>
      </c>
      <c r="B440" s="94" t="s">
        <v>946</v>
      </c>
      <c r="C440" s="104" t="s">
        <v>10</v>
      </c>
      <c r="D440" s="104">
        <v>12</v>
      </c>
      <c r="E440" s="96"/>
      <c r="F440" s="97">
        <f>D440*E440</f>
        <v>0</v>
      </c>
      <c r="G440" s="98" t="s">
        <v>11</v>
      </c>
      <c r="H440" s="6"/>
      <c r="I440" s="6"/>
    </row>
    <row r="441" spans="1:9" s="7" customFormat="1" x14ac:dyDescent="0.2">
      <c r="A441" s="48"/>
      <c r="B441" s="65"/>
      <c r="C441" s="49"/>
      <c r="D441" s="49"/>
      <c r="E441" s="50"/>
      <c r="F441" s="47"/>
      <c r="G441" s="213"/>
      <c r="H441" s="6"/>
      <c r="I441" s="6"/>
    </row>
    <row r="442" spans="1:9" s="7" customFormat="1" x14ac:dyDescent="0.2">
      <c r="A442" s="140" t="s">
        <v>753</v>
      </c>
      <c r="B442" s="149" t="s">
        <v>947</v>
      </c>
      <c r="C442" s="49"/>
      <c r="D442" s="49"/>
      <c r="E442" s="50"/>
      <c r="F442" s="47"/>
      <c r="G442" s="213"/>
      <c r="H442" s="6"/>
      <c r="I442" s="6"/>
    </row>
    <row r="443" spans="1:9" s="7" customFormat="1" x14ac:dyDescent="0.2">
      <c r="A443" s="144"/>
      <c r="B443" s="150"/>
      <c r="C443" s="49"/>
      <c r="D443" s="49"/>
      <c r="E443" s="50"/>
      <c r="F443" s="47"/>
      <c r="G443" s="213"/>
      <c r="H443" s="6"/>
      <c r="I443" s="6"/>
    </row>
    <row r="444" spans="1:9" s="7" customFormat="1" ht="28.5" customHeight="1" x14ac:dyDescent="0.2">
      <c r="A444" s="93" t="s">
        <v>916</v>
      </c>
      <c r="B444" s="94" t="s">
        <v>237</v>
      </c>
      <c r="C444" s="95" t="s">
        <v>10</v>
      </c>
      <c r="D444" s="95">
        <v>20</v>
      </c>
      <c r="E444" s="96"/>
      <c r="F444" s="97">
        <f>D444*E444</f>
        <v>0</v>
      </c>
      <c r="G444" s="98" t="s">
        <v>11</v>
      </c>
      <c r="H444" s="6"/>
      <c r="I444" s="6"/>
    </row>
    <row r="445" spans="1:9" s="7" customFormat="1" ht="28.5" customHeight="1" x14ac:dyDescent="0.2">
      <c r="A445" s="93" t="s">
        <v>917</v>
      </c>
      <c r="B445" s="151" t="s">
        <v>238</v>
      </c>
      <c r="C445" s="95" t="s">
        <v>10</v>
      </c>
      <c r="D445" s="95">
        <v>40</v>
      </c>
      <c r="E445" s="96"/>
      <c r="F445" s="97">
        <f t="shared" ref="F445:F468" si="94">D445*E445</f>
        <v>0</v>
      </c>
      <c r="G445" s="98" t="s">
        <v>11</v>
      </c>
      <c r="H445" s="6"/>
      <c r="I445" s="6"/>
    </row>
    <row r="446" spans="1:9" s="7" customFormat="1" ht="26.25" customHeight="1" x14ac:dyDescent="0.2">
      <c r="A446" s="93" t="s">
        <v>918</v>
      </c>
      <c r="B446" s="151" t="s">
        <v>239</v>
      </c>
      <c r="C446" s="95" t="s">
        <v>10</v>
      </c>
      <c r="D446" s="95">
        <v>40</v>
      </c>
      <c r="E446" s="96"/>
      <c r="F446" s="97">
        <f t="shared" si="94"/>
        <v>0</v>
      </c>
      <c r="G446" s="98" t="s">
        <v>11</v>
      </c>
      <c r="H446" s="6"/>
      <c r="I446" s="6"/>
    </row>
    <row r="447" spans="1:9" s="7" customFormat="1" ht="29.25" customHeight="1" x14ac:dyDescent="0.2">
      <c r="A447" s="93" t="s">
        <v>919</v>
      </c>
      <c r="B447" s="151" t="s">
        <v>240</v>
      </c>
      <c r="C447" s="95" t="s">
        <v>10</v>
      </c>
      <c r="D447" s="95">
        <v>20</v>
      </c>
      <c r="E447" s="96"/>
      <c r="F447" s="97">
        <f t="shared" si="94"/>
        <v>0</v>
      </c>
      <c r="G447" s="98" t="s">
        <v>11</v>
      </c>
      <c r="H447" s="6"/>
      <c r="I447" s="6"/>
    </row>
    <row r="448" spans="1:9" s="7" customFormat="1" ht="27" customHeight="1" x14ac:dyDescent="0.2">
      <c r="A448" s="93" t="s">
        <v>920</v>
      </c>
      <c r="B448" s="151" t="s">
        <v>241</v>
      </c>
      <c r="C448" s="95" t="s">
        <v>10</v>
      </c>
      <c r="D448" s="95">
        <v>20</v>
      </c>
      <c r="E448" s="96"/>
      <c r="F448" s="97">
        <f t="shared" si="94"/>
        <v>0</v>
      </c>
      <c r="G448" s="98" t="s">
        <v>11</v>
      </c>
      <c r="H448" s="6"/>
      <c r="I448" s="6"/>
    </row>
    <row r="449" spans="1:9" s="7" customFormat="1" ht="25.5" customHeight="1" x14ac:dyDescent="0.2">
      <c r="A449" s="93" t="s">
        <v>921</v>
      </c>
      <c r="B449" s="151" t="s">
        <v>242</v>
      </c>
      <c r="C449" s="95" t="s">
        <v>10</v>
      </c>
      <c r="D449" s="95">
        <v>20</v>
      </c>
      <c r="E449" s="96"/>
      <c r="F449" s="97">
        <f t="shared" si="94"/>
        <v>0</v>
      </c>
      <c r="G449" s="98" t="s">
        <v>11</v>
      </c>
      <c r="H449" s="6"/>
      <c r="I449" s="6"/>
    </row>
    <row r="450" spans="1:9" s="7" customFormat="1" ht="28.5" customHeight="1" x14ac:dyDescent="0.2">
      <c r="A450" s="93" t="s">
        <v>922</v>
      </c>
      <c r="B450" s="151" t="s">
        <v>243</v>
      </c>
      <c r="C450" s="95" t="s">
        <v>10</v>
      </c>
      <c r="D450" s="95">
        <v>20</v>
      </c>
      <c r="E450" s="96"/>
      <c r="F450" s="97">
        <f t="shared" si="94"/>
        <v>0</v>
      </c>
      <c r="G450" s="98" t="s">
        <v>11</v>
      </c>
      <c r="H450" s="6"/>
      <c r="I450" s="6"/>
    </row>
    <row r="451" spans="1:9" s="7" customFormat="1" ht="29.25" customHeight="1" x14ac:dyDescent="0.2">
      <c r="A451" s="93" t="s">
        <v>923</v>
      </c>
      <c r="B451" s="151" t="s">
        <v>244</v>
      </c>
      <c r="C451" s="95" t="s">
        <v>10</v>
      </c>
      <c r="D451" s="95">
        <v>20</v>
      </c>
      <c r="E451" s="96"/>
      <c r="F451" s="97">
        <f t="shared" si="94"/>
        <v>0</v>
      </c>
      <c r="G451" s="98" t="s">
        <v>11</v>
      </c>
      <c r="H451" s="6"/>
      <c r="I451" s="6"/>
    </row>
    <row r="452" spans="1:9" s="7" customFormat="1" ht="29.25" customHeight="1" x14ac:dyDescent="0.2">
      <c r="A452" s="93" t="s">
        <v>924</v>
      </c>
      <c r="B452" s="151" t="s">
        <v>245</v>
      </c>
      <c r="C452" s="95" t="s">
        <v>10</v>
      </c>
      <c r="D452" s="95">
        <v>20</v>
      </c>
      <c r="E452" s="96"/>
      <c r="F452" s="97">
        <f t="shared" si="94"/>
        <v>0</v>
      </c>
      <c r="G452" s="98" t="s">
        <v>11</v>
      </c>
      <c r="H452" s="6"/>
      <c r="I452" s="6"/>
    </row>
    <row r="453" spans="1:9" s="7" customFormat="1" ht="30.75" customHeight="1" x14ac:dyDescent="0.2">
      <c r="A453" s="93" t="s">
        <v>925</v>
      </c>
      <c r="B453" s="151" t="s">
        <v>246</v>
      </c>
      <c r="C453" s="95" t="s">
        <v>10</v>
      </c>
      <c r="D453" s="95">
        <v>80</v>
      </c>
      <c r="E453" s="96"/>
      <c r="F453" s="97">
        <f t="shared" si="94"/>
        <v>0</v>
      </c>
      <c r="G453" s="98" t="s">
        <v>11</v>
      </c>
      <c r="H453" s="6"/>
      <c r="I453" s="6"/>
    </row>
    <row r="454" spans="1:9" s="7" customFormat="1" ht="27" customHeight="1" x14ac:dyDescent="0.2">
      <c r="A454" s="93" t="s">
        <v>926</v>
      </c>
      <c r="B454" s="151" t="s">
        <v>247</v>
      </c>
      <c r="C454" s="95" t="s">
        <v>10</v>
      </c>
      <c r="D454" s="95">
        <v>80</v>
      </c>
      <c r="E454" s="96"/>
      <c r="F454" s="97">
        <f t="shared" si="94"/>
        <v>0</v>
      </c>
      <c r="G454" s="98" t="s">
        <v>11</v>
      </c>
      <c r="H454" s="6"/>
      <c r="I454" s="6"/>
    </row>
    <row r="455" spans="1:9" s="7" customFormat="1" ht="30" customHeight="1" x14ac:dyDescent="0.2">
      <c r="A455" s="93" t="s">
        <v>927</v>
      </c>
      <c r="B455" s="151" t="s">
        <v>248</v>
      </c>
      <c r="C455" s="95" t="s">
        <v>10</v>
      </c>
      <c r="D455" s="95">
        <v>20</v>
      </c>
      <c r="E455" s="96"/>
      <c r="F455" s="97">
        <f t="shared" si="94"/>
        <v>0</v>
      </c>
      <c r="G455" s="98" t="s">
        <v>11</v>
      </c>
      <c r="H455" s="6"/>
      <c r="I455" s="6"/>
    </row>
    <row r="456" spans="1:9" s="7" customFormat="1" ht="28.5" x14ac:dyDescent="0.2">
      <c r="A456" s="93" t="s">
        <v>928</v>
      </c>
      <c r="B456" s="151" t="s">
        <v>249</v>
      </c>
      <c r="C456" s="95" t="s">
        <v>10</v>
      </c>
      <c r="D456" s="95">
        <v>20</v>
      </c>
      <c r="E456" s="96"/>
      <c r="F456" s="97">
        <f t="shared" si="94"/>
        <v>0</v>
      </c>
      <c r="G456" s="98" t="s">
        <v>11</v>
      </c>
      <c r="H456" s="6"/>
      <c r="I456" s="6"/>
    </row>
    <row r="457" spans="1:9" s="7" customFormat="1" ht="28.5" x14ac:dyDescent="0.2">
      <c r="A457" s="93" t="s">
        <v>929</v>
      </c>
      <c r="B457" s="151" t="s">
        <v>250</v>
      </c>
      <c r="C457" s="95" t="s">
        <v>10</v>
      </c>
      <c r="D457" s="95">
        <v>20</v>
      </c>
      <c r="E457" s="96"/>
      <c r="F457" s="97">
        <f t="shared" si="94"/>
        <v>0</v>
      </c>
      <c r="G457" s="98" t="s">
        <v>11</v>
      </c>
      <c r="H457" s="6"/>
      <c r="I457" s="6"/>
    </row>
    <row r="458" spans="1:9" s="7" customFormat="1" ht="28.5" x14ac:dyDescent="0.2">
      <c r="A458" s="93" t="s">
        <v>930</v>
      </c>
      <c r="B458" s="151" t="s">
        <v>251</v>
      </c>
      <c r="C458" s="95" t="s">
        <v>10</v>
      </c>
      <c r="D458" s="95">
        <v>20</v>
      </c>
      <c r="E458" s="96"/>
      <c r="F458" s="97">
        <f t="shared" si="94"/>
        <v>0</v>
      </c>
      <c r="G458" s="98" t="s">
        <v>11</v>
      </c>
      <c r="H458" s="6"/>
      <c r="I458" s="6"/>
    </row>
    <row r="459" spans="1:9" s="7" customFormat="1" ht="28.5" x14ac:dyDescent="0.2">
      <c r="A459" s="93" t="s">
        <v>931</v>
      </c>
      <c r="B459" s="151" t="s">
        <v>252</v>
      </c>
      <c r="C459" s="95" t="s">
        <v>10</v>
      </c>
      <c r="D459" s="95">
        <v>20</v>
      </c>
      <c r="E459" s="96"/>
      <c r="F459" s="97">
        <f t="shared" si="94"/>
        <v>0</v>
      </c>
      <c r="G459" s="98" t="s">
        <v>11</v>
      </c>
      <c r="H459" s="6"/>
      <c r="I459" s="6"/>
    </row>
    <row r="460" spans="1:9" s="7" customFormat="1" ht="28.5" x14ac:dyDescent="0.2">
      <c r="A460" s="93" t="s">
        <v>932</v>
      </c>
      <c r="B460" s="151" t="s">
        <v>253</v>
      </c>
      <c r="C460" s="95" t="s">
        <v>146</v>
      </c>
      <c r="D460" s="95">
        <v>20</v>
      </c>
      <c r="E460" s="96"/>
      <c r="F460" s="97">
        <f t="shared" si="94"/>
        <v>0</v>
      </c>
      <c r="G460" s="98" t="s">
        <v>11</v>
      </c>
      <c r="H460" s="6"/>
      <c r="I460" s="6"/>
    </row>
    <row r="461" spans="1:9" s="7" customFormat="1" ht="28.5" x14ac:dyDescent="0.2">
      <c r="A461" s="93" t="s">
        <v>933</v>
      </c>
      <c r="B461" s="151" t="s">
        <v>254</v>
      </c>
      <c r="C461" s="95" t="s">
        <v>10</v>
      </c>
      <c r="D461" s="95">
        <v>80</v>
      </c>
      <c r="E461" s="96"/>
      <c r="F461" s="97">
        <f t="shared" si="94"/>
        <v>0</v>
      </c>
      <c r="G461" s="98" t="s">
        <v>11</v>
      </c>
      <c r="H461" s="6"/>
      <c r="I461" s="6"/>
    </row>
    <row r="462" spans="1:9" s="7" customFormat="1" ht="28.5" x14ac:dyDescent="0.2">
      <c r="A462" s="93" t="s">
        <v>934</v>
      </c>
      <c r="B462" s="151" t="s">
        <v>255</v>
      </c>
      <c r="C462" s="95" t="s">
        <v>10</v>
      </c>
      <c r="D462" s="95">
        <v>100</v>
      </c>
      <c r="E462" s="96"/>
      <c r="F462" s="97">
        <f t="shared" si="94"/>
        <v>0</v>
      </c>
      <c r="G462" s="98" t="s">
        <v>11</v>
      </c>
      <c r="H462" s="6"/>
      <c r="I462" s="6"/>
    </row>
    <row r="463" spans="1:9" s="7" customFormat="1" ht="28.5" x14ac:dyDescent="0.2">
      <c r="A463" s="93" t="s">
        <v>935</v>
      </c>
      <c r="B463" s="151" t="s">
        <v>256</v>
      </c>
      <c r="C463" s="95" t="s">
        <v>10</v>
      </c>
      <c r="D463" s="95">
        <v>160</v>
      </c>
      <c r="E463" s="96"/>
      <c r="F463" s="97">
        <f t="shared" si="94"/>
        <v>0</v>
      </c>
      <c r="G463" s="98" t="s">
        <v>11</v>
      </c>
      <c r="H463" s="6"/>
      <c r="I463" s="6"/>
    </row>
    <row r="464" spans="1:9" s="7" customFormat="1" ht="28.5" x14ac:dyDescent="0.2">
      <c r="A464" s="93" t="s">
        <v>936</v>
      </c>
      <c r="B464" s="151" t="s">
        <v>257</v>
      </c>
      <c r="C464" s="95" t="s">
        <v>10</v>
      </c>
      <c r="D464" s="95">
        <v>160</v>
      </c>
      <c r="E464" s="96"/>
      <c r="F464" s="97">
        <f t="shared" si="94"/>
        <v>0</v>
      </c>
      <c r="G464" s="98" t="s">
        <v>11</v>
      </c>
      <c r="H464" s="6"/>
      <c r="I464" s="6"/>
    </row>
    <row r="465" spans="1:9" s="7" customFormat="1" ht="28.5" x14ac:dyDescent="0.2">
      <c r="A465" s="93" t="s">
        <v>937</v>
      </c>
      <c r="B465" s="151" t="s">
        <v>258</v>
      </c>
      <c r="C465" s="95" t="s">
        <v>10</v>
      </c>
      <c r="D465" s="95">
        <v>20</v>
      </c>
      <c r="E465" s="96"/>
      <c r="F465" s="97">
        <f t="shared" si="94"/>
        <v>0</v>
      </c>
      <c r="G465" s="98" t="s">
        <v>11</v>
      </c>
      <c r="H465" s="6"/>
      <c r="I465" s="6"/>
    </row>
    <row r="466" spans="1:9" s="7" customFormat="1" ht="28.5" x14ac:dyDescent="0.2">
      <c r="A466" s="93" t="s">
        <v>938</v>
      </c>
      <c r="B466" s="151" t="s">
        <v>259</v>
      </c>
      <c r="C466" s="95" t="s">
        <v>10</v>
      </c>
      <c r="D466" s="95">
        <v>240</v>
      </c>
      <c r="E466" s="96"/>
      <c r="F466" s="97">
        <f t="shared" si="94"/>
        <v>0</v>
      </c>
      <c r="G466" s="98" t="s">
        <v>11</v>
      </c>
      <c r="H466" s="6"/>
      <c r="I466" s="6"/>
    </row>
    <row r="467" spans="1:9" s="7" customFormat="1" ht="28.5" x14ac:dyDescent="0.2">
      <c r="A467" s="93" t="s">
        <v>939</v>
      </c>
      <c r="B467" s="151" t="s">
        <v>260</v>
      </c>
      <c r="C467" s="95" t="s">
        <v>10</v>
      </c>
      <c r="D467" s="95">
        <v>20</v>
      </c>
      <c r="E467" s="96"/>
      <c r="F467" s="97">
        <f t="shared" si="94"/>
        <v>0</v>
      </c>
      <c r="G467" s="98" t="s">
        <v>11</v>
      </c>
      <c r="H467" s="6"/>
      <c r="I467" s="6"/>
    </row>
    <row r="468" spans="1:9" s="7" customFormat="1" ht="28.5" x14ac:dyDescent="0.2">
      <c r="A468" s="93" t="s">
        <v>940</v>
      </c>
      <c r="B468" s="151" t="s">
        <v>261</v>
      </c>
      <c r="C468" s="95" t="s">
        <v>10</v>
      </c>
      <c r="D468" s="95">
        <v>20</v>
      </c>
      <c r="E468" s="96"/>
      <c r="F468" s="97">
        <f t="shared" si="94"/>
        <v>0</v>
      </c>
      <c r="G468" s="98" t="s">
        <v>11</v>
      </c>
      <c r="H468" s="6"/>
      <c r="I468" s="6"/>
    </row>
    <row r="469" spans="1:9" s="7" customFormat="1" ht="30" customHeight="1" x14ac:dyDescent="0.2">
      <c r="A469" s="93" t="s">
        <v>941</v>
      </c>
      <c r="B469" s="151" t="s">
        <v>262</v>
      </c>
      <c r="C469" s="152" t="s">
        <v>10</v>
      </c>
      <c r="D469" s="95">
        <v>20</v>
      </c>
      <c r="E469" s="96"/>
      <c r="F469" s="97">
        <f>D469*E469</f>
        <v>0</v>
      </c>
      <c r="G469" s="98" t="s">
        <v>11</v>
      </c>
      <c r="H469" s="6"/>
      <c r="I469" s="6"/>
    </row>
    <row r="470" spans="1:9" s="7" customFormat="1" ht="30" customHeight="1" x14ac:dyDescent="0.2">
      <c r="A470" s="48"/>
      <c r="B470" s="66"/>
      <c r="C470" s="49"/>
      <c r="D470" s="49"/>
      <c r="E470" s="50"/>
      <c r="F470" s="47"/>
      <c r="G470" s="213"/>
      <c r="H470" s="6"/>
      <c r="I470" s="6"/>
    </row>
    <row r="471" spans="1:9" s="7" customFormat="1" ht="128.25" x14ac:dyDescent="0.2">
      <c r="A471" s="93" t="s">
        <v>942</v>
      </c>
      <c r="B471" s="94" t="s">
        <v>263</v>
      </c>
      <c r="C471" s="95" t="s">
        <v>146</v>
      </c>
      <c r="D471" s="95">
        <v>8</v>
      </c>
      <c r="E471" s="96"/>
      <c r="F471" s="97">
        <f>D471*E471</f>
        <v>0</v>
      </c>
      <c r="G471" s="98" t="s">
        <v>11</v>
      </c>
      <c r="H471" s="6"/>
      <c r="I471" s="6"/>
    </row>
    <row r="472" spans="1:9" s="7" customFormat="1" ht="17.25" customHeight="1" x14ac:dyDescent="0.2">
      <c r="A472" s="48"/>
      <c r="B472" s="44"/>
      <c r="C472" s="51"/>
      <c r="D472" s="51"/>
      <c r="E472" s="52"/>
      <c r="F472" s="51"/>
      <c r="G472" s="213"/>
      <c r="H472" s="6"/>
      <c r="I472" s="6"/>
    </row>
    <row r="473" spans="1:9" s="7" customFormat="1" x14ac:dyDescent="0.2">
      <c r="A473" s="93" t="s">
        <v>754</v>
      </c>
      <c r="B473" s="94" t="s">
        <v>265</v>
      </c>
      <c r="C473" s="95" t="s">
        <v>10</v>
      </c>
      <c r="D473" s="95">
        <v>4</v>
      </c>
      <c r="E473" s="96"/>
      <c r="F473" s="97">
        <f t="shared" ref="F473:F494" si="95">D473*E473</f>
        <v>0</v>
      </c>
      <c r="G473" s="213"/>
      <c r="H473" s="6"/>
      <c r="I473" s="6"/>
    </row>
    <row r="474" spans="1:9" s="7" customFormat="1" x14ac:dyDescent="0.2">
      <c r="A474" s="42"/>
      <c r="B474" s="44"/>
      <c r="C474" s="45"/>
      <c r="D474" s="45"/>
      <c r="E474" s="46"/>
      <c r="F474" s="47"/>
      <c r="G474" s="213"/>
      <c r="H474" s="6"/>
      <c r="I474" s="6"/>
    </row>
    <row r="475" spans="1:9" s="7" customFormat="1" x14ac:dyDescent="0.2">
      <c r="A475" s="93" t="s">
        <v>755</v>
      </c>
      <c r="B475" s="94" t="s">
        <v>266</v>
      </c>
      <c r="C475" s="95" t="s">
        <v>10</v>
      </c>
      <c r="D475" s="95">
        <v>64</v>
      </c>
      <c r="E475" s="96"/>
      <c r="F475" s="97">
        <f t="shared" si="95"/>
        <v>0</v>
      </c>
      <c r="G475" s="213"/>
      <c r="H475" s="6"/>
      <c r="I475" s="6"/>
    </row>
    <row r="476" spans="1:9" s="7" customFormat="1" x14ac:dyDescent="0.2">
      <c r="A476" s="42"/>
      <c r="B476" s="44"/>
      <c r="C476" s="45"/>
      <c r="D476" s="45"/>
      <c r="E476" s="46"/>
      <c r="F476" s="47"/>
      <c r="G476" s="213"/>
      <c r="H476" s="6"/>
      <c r="I476" s="6"/>
    </row>
    <row r="477" spans="1:9" s="7" customFormat="1" x14ac:dyDescent="0.2">
      <c r="A477" s="93" t="s">
        <v>756</v>
      </c>
      <c r="B477" s="94" t="s">
        <v>267</v>
      </c>
      <c r="C477" s="95"/>
      <c r="D477" s="95"/>
      <c r="E477" s="96"/>
      <c r="F477" s="97">
        <f t="shared" si="95"/>
        <v>0</v>
      </c>
      <c r="G477" s="213"/>
      <c r="H477" s="6"/>
      <c r="I477" s="6"/>
    </row>
    <row r="478" spans="1:9" s="7" customFormat="1" x14ac:dyDescent="0.2">
      <c r="A478" s="42"/>
      <c r="B478" s="44"/>
      <c r="C478" s="45"/>
      <c r="D478" s="45"/>
      <c r="E478" s="46"/>
      <c r="F478" s="47"/>
      <c r="G478" s="213"/>
      <c r="H478" s="6"/>
      <c r="I478" s="6"/>
    </row>
    <row r="479" spans="1:9" s="7" customFormat="1" x14ac:dyDescent="0.2">
      <c r="A479" s="93" t="s">
        <v>757</v>
      </c>
      <c r="B479" s="94" t="s">
        <v>268</v>
      </c>
      <c r="C479" s="95" t="s">
        <v>10</v>
      </c>
      <c r="D479" s="95">
        <v>4</v>
      </c>
      <c r="E479" s="96"/>
      <c r="F479" s="97">
        <f t="shared" si="95"/>
        <v>0</v>
      </c>
      <c r="G479" s="213"/>
      <c r="H479" s="6"/>
      <c r="I479" s="6"/>
    </row>
    <row r="480" spans="1:9" s="7" customFormat="1" x14ac:dyDescent="0.2">
      <c r="A480" s="42"/>
      <c r="B480" s="44"/>
      <c r="C480" s="45"/>
      <c r="D480" s="45"/>
      <c r="E480" s="46"/>
      <c r="F480" s="47"/>
      <c r="G480" s="213"/>
      <c r="H480" s="6"/>
      <c r="I480" s="6"/>
    </row>
    <row r="481" spans="1:9" s="7" customFormat="1" x14ac:dyDescent="0.2">
      <c r="A481" s="93" t="s">
        <v>758</v>
      </c>
      <c r="B481" s="94" t="s">
        <v>269</v>
      </c>
      <c r="C481" s="95" t="s">
        <v>10</v>
      </c>
      <c r="D481" s="95">
        <v>4</v>
      </c>
      <c r="E481" s="96"/>
      <c r="F481" s="97">
        <f t="shared" si="95"/>
        <v>0</v>
      </c>
      <c r="G481" s="213"/>
      <c r="H481" s="6"/>
      <c r="I481" s="6"/>
    </row>
    <row r="482" spans="1:9" s="7" customFormat="1" x14ac:dyDescent="0.2">
      <c r="A482" s="42"/>
      <c r="B482" s="44"/>
      <c r="C482" s="45"/>
      <c r="D482" s="45"/>
      <c r="E482" s="46"/>
      <c r="F482" s="47"/>
      <c r="G482" s="213"/>
      <c r="H482" s="6"/>
      <c r="I482" s="6"/>
    </row>
    <row r="483" spans="1:9" s="7" customFormat="1" x14ac:dyDescent="0.2">
      <c r="A483" s="93" t="s">
        <v>759</v>
      </c>
      <c r="B483" s="94" t="s">
        <v>270</v>
      </c>
      <c r="C483" s="95" t="s">
        <v>10</v>
      </c>
      <c r="D483" s="95">
        <v>4</v>
      </c>
      <c r="E483" s="96"/>
      <c r="F483" s="97">
        <f t="shared" si="95"/>
        <v>0</v>
      </c>
      <c r="G483" s="213"/>
      <c r="H483" s="6"/>
      <c r="I483" s="6"/>
    </row>
    <row r="484" spans="1:9" s="7" customFormat="1" x14ac:dyDescent="0.2">
      <c r="A484" s="42"/>
      <c r="B484" s="44"/>
      <c r="C484" s="45"/>
      <c r="D484" s="45"/>
      <c r="E484" s="46"/>
      <c r="F484" s="47"/>
      <c r="G484" s="213"/>
      <c r="H484" s="6"/>
      <c r="I484" s="6"/>
    </row>
    <row r="485" spans="1:9" s="7" customFormat="1" ht="57" x14ac:dyDescent="0.2">
      <c r="A485" s="93" t="s">
        <v>760</v>
      </c>
      <c r="B485" s="94" t="s">
        <v>271</v>
      </c>
      <c r="C485" s="95" t="s">
        <v>10</v>
      </c>
      <c r="D485" s="95">
        <v>4</v>
      </c>
      <c r="E485" s="96"/>
      <c r="F485" s="97">
        <f t="shared" si="95"/>
        <v>0</v>
      </c>
      <c r="G485" s="98" t="s">
        <v>11</v>
      </c>
      <c r="H485" s="6"/>
      <c r="I485" s="6"/>
    </row>
    <row r="486" spans="1:9" s="7" customFormat="1" x14ac:dyDescent="0.2">
      <c r="A486" s="48"/>
      <c r="B486" s="44"/>
      <c r="C486" s="44"/>
      <c r="D486" s="44"/>
      <c r="E486" s="65"/>
      <c r="F486" s="66"/>
      <c r="G486" s="213"/>
      <c r="H486" s="6"/>
      <c r="I486" s="6"/>
    </row>
    <row r="487" spans="1:9" s="7" customFormat="1" ht="57" x14ac:dyDescent="0.2">
      <c r="A487" s="93" t="s">
        <v>761</v>
      </c>
      <c r="B487" s="94" t="s">
        <v>272</v>
      </c>
      <c r="C487" s="95" t="s">
        <v>10</v>
      </c>
      <c r="D487" s="95">
        <v>12</v>
      </c>
      <c r="E487" s="96"/>
      <c r="F487" s="97">
        <f t="shared" ref="F487" si="96">D487*E487</f>
        <v>0</v>
      </c>
      <c r="G487" s="98" t="s">
        <v>11</v>
      </c>
      <c r="H487" s="6"/>
      <c r="I487" s="6"/>
    </row>
    <row r="488" spans="1:9" s="7" customFormat="1" x14ac:dyDescent="0.2">
      <c r="A488" s="48"/>
      <c r="B488" s="44"/>
      <c r="C488" s="44"/>
      <c r="D488" s="44"/>
      <c r="E488" s="65"/>
      <c r="F488" s="66"/>
      <c r="G488" s="213"/>
      <c r="H488" s="6"/>
      <c r="I488" s="6"/>
    </row>
    <row r="489" spans="1:9" s="7" customFormat="1" ht="67.5" customHeight="1" x14ac:dyDescent="0.2">
      <c r="A489" s="93" t="s">
        <v>762</v>
      </c>
      <c r="B489" s="94" t="s">
        <v>273</v>
      </c>
      <c r="C489" s="95" t="s">
        <v>10</v>
      </c>
      <c r="D489" s="95">
        <v>12</v>
      </c>
      <c r="E489" s="96"/>
      <c r="F489" s="97">
        <f t="shared" ref="F489" si="97">D489*E489</f>
        <v>0</v>
      </c>
      <c r="G489" s="98" t="s">
        <v>11</v>
      </c>
      <c r="H489" s="6"/>
      <c r="I489" s="6"/>
    </row>
    <row r="490" spans="1:9" s="7" customFormat="1" x14ac:dyDescent="0.2">
      <c r="A490" s="48"/>
      <c r="B490" s="44"/>
      <c r="C490" s="44"/>
      <c r="D490" s="44"/>
      <c r="E490" s="65"/>
      <c r="F490" s="66"/>
      <c r="G490" s="213"/>
      <c r="H490" s="6"/>
      <c r="I490" s="6"/>
    </row>
    <row r="491" spans="1:9" s="7" customFormat="1" ht="28.5" x14ac:dyDescent="0.2">
      <c r="A491" s="93" t="s">
        <v>763</v>
      </c>
      <c r="B491" s="153" t="s">
        <v>274</v>
      </c>
      <c r="C491" s="95" t="s">
        <v>10</v>
      </c>
      <c r="D491" s="95">
        <v>200</v>
      </c>
      <c r="E491" s="96"/>
      <c r="F491" s="97">
        <f t="shared" ref="F491" si="98">D491*E491</f>
        <v>0</v>
      </c>
      <c r="G491" s="98" t="s">
        <v>11</v>
      </c>
      <c r="H491" s="6"/>
      <c r="I491" s="6"/>
    </row>
    <row r="492" spans="1:9" s="7" customFormat="1" x14ac:dyDescent="0.2">
      <c r="A492" s="48"/>
      <c r="B492" s="67"/>
      <c r="C492" s="45"/>
      <c r="D492" s="45"/>
      <c r="E492" s="46"/>
      <c r="F492" s="47"/>
      <c r="G492" s="213"/>
      <c r="H492" s="6"/>
      <c r="I492" s="6"/>
    </row>
    <row r="493" spans="1:9" s="7" customFormat="1" x14ac:dyDescent="0.2">
      <c r="A493" s="102" t="s">
        <v>764</v>
      </c>
      <c r="B493" s="103" t="s">
        <v>275</v>
      </c>
      <c r="C493" s="45"/>
      <c r="D493" s="45"/>
      <c r="E493" s="46"/>
      <c r="F493" s="47"/>
      <c r="G493" s="213"/>
      <c r="H493" s="6"/>
      <c r="I493" s="6"/>
    </row>
    <row r="494" spans="1:9" s="7" customFormat="1" ht="29.25" customHeight="1" x14ac:dyDescent="0.2">
      <c r="A494" s="93" t="s">
        <v>765</v>
      </c>
      <c r="B494" s="94" t="s">
        <v>224</v>
      </c>
      <c r="C494" s="95" t="s">
        <v>10</v>
      </c>
      <c r="D494" s="95">
        <v>40</v>
      </c>
      <c r="E494" s="96"/>
      <c r="F494" s="97">
        <f t="shared" si="95"/>
        <v>0</v>
      </c>
      <c r="G494" s="98" t="s">
        <v>11</v>
      </c>
      <c r="H494" s="6"/>
      <c r="I494" s="6"/>
    </row>
    <row r="495" spans="1:9" s="7" customFormat="1" ht="31.5" customHeight="1" x14ac:dyDescent="0.2">
      <c r="A495" s="93" t="s">
        <v>766</v>
      </c>
      <c r="B495" s="94" t="s">
        <v>276</v>
      </c>
      <c r="C495" s="95" t="s">
        <v>10</v>
      </c>
      <c r="D495" s="95">
        <v>20</v>
      </c>
      <c r="E495" s="96"/>
      <c r="F495" s="97">
        <f t="shared" ref="F495" si="99">D495*E495</f>
        <v>0</v>
      </c>
      <c r="G495" s="98" t="s">
        <v>11</v>
      </c>
      <c r="H495" s="6"/>
      <c r="I495" s="6"/>
    </row>
    <row r="496" spans="1:9" s="7" customFormat="1" ht="28.5" customHeight="1" x14ac:dyDescent="0.2">
      <c r="A496" s="93" t="s">
        <v>767</v>
      </c>
      <c r="B496" s="94" t="s">
        <v>227</v>
      </c>
      <c r="C496" s="95" t="s">
        <v>10</v>
      </c>
      <c r="D496" s="95">
        <v>20</v>
      </c>
      <c r="E496" s="96"/>
      <c r="F496" s="97">
        <f t="shared" ref="F496" si="100">D496*E496</f>
        <v>0</v>
      </c>
      <c r="G496" s="98" t="s">
        <v>11</v>
      </c>
      <c r="H496" s="6"/>
      <c r="I496" s="6"/>
    </row>
    <row r="497" spans="1:9" s="7" customFormat="1" ht="30" customHeight="1" x14ac:dyDescent="0.2">
      <c r="A497" s="93" t="s">
        <v>767</v>
      </c>
      <c r="B497" s="94" t="s">
        <v>229</v>
      </c>
      <c r="C497" s="95" t="s">
        <v>10</v>
      </c>
      <c r="D497" s="95">
        <v>20</v>
      </c>
      <c r="E497" s="96"/>
      <c r="F497" s="97">
        <f t="shared" ref="F497" si="101">D497*E497</f>
        <v>0</v>
      </c>
      <c r="G497" s="98" t="s">
        <v>11</v>
      </c>
      <c r="H497" s="6"/>
      <c r="I497" s="6"/>
    </row>
    <row r="498" spans="1:9" s="7" customFormat="1" x14ac:dyDescent="0.2">
      <c r="A498" s="48"/>
      <c r="B498" s="44"/>
      <c r="C498" s="44"/>
      <c r="D498" s="44"/>
      <c r="E498" s="65"/>
      <c r="F498" s="66"/>
      <c r="G498" s="213"/>
      <c r="H498" s="6"/>
      <c r="I498" s="6"/>
    </row>
    <row r="499" spans="1:9" s="7" customFormat="1" x14ac:dyDescent="0.2">
      <c r="A499" s="102" t="s">
        <v>769</v>
      </c>
      <c r="B499" s="103" t="s">
        <v>277</v>
      </c>
      <c r="C499" s="45"/>
      <c r="D499" s="45"/>
      <c r="E499" s="46"/>
      <c r="F499" s="47"/>
      <c r="G499" s="213"/>
      <c r="H499" s="6"/>
      <c r="I499" s="6"/>
    </row>
    <row r="500" spans="1:9" s="7" customFormat="1" x14ac:dyDescent="0.2">
      <c r="A500" s="93" t="s">
        <v>770</v>
      </c>
      <c r="B500" s="94" t="s">
        <v>278</v>
      </c>
      <c r="C500" s="95" t="s">
        <v>10</v>
      </c>
      <c r="D500" s="95">
        <v>40</v>
      </c>
      <c r="E500" s="96"/>
      <c r="F500" s="97">
        <f t="shared" ref="F500:F516" si="102">D500*E500</f>
        <v>0</v>
      </c>
      <c r="G500" s="213"/>
      <c r="H500" s="6"/>
      <c r="I500" s="6"/>
    </row>
    <row r="501" spans="1:9" s="7" customFormat="1" x14ac:dyDescent="0.2">
      <c r="A501" s="93" t="s">
        <v>771</v>
      </c>
      <c r="B501" s="94" t="s">
        <v>279</v>
      </c>
      <c r="C501" s="95" t="s">
        <v>10</v>
      </c>
      <c r="D501" s="95">
        <v>40</v>
      </c>
      <c r="E501" s="96"/>
      <c r="F501" s="97">
        <f t="shared" si="102"/>
        <v>0</v>
      </c>
      <c r="G501" s="213"/>
      <c r="H501" s="6"/>
      <c r="I501" s="6"/>
    </row>
    <row r="502" spans="1:9" s="7" customFormat="1" x14ac:dyDescent="0.2">
      <c r="A502" s="93" t="s">
        <v>772</v>
      </c>
      <c r="B502" s="94" t="s">
        <v>280</v>
      </c>
      <c r="C502" s="95" t="s">
        <v>10</v>
      </c>
      <c r="D502" s="95">
        <v>40</v>
      </c>
      <c r="E502" s="96"/>
      <c r="F502" s="97">
        <f t="shared" si="102"/>
        <v>0</v>
      </c>
      <c r="G502" s="213"/>
      <c r="H502" s="6"/>
      <c r="I502" s="6"/>
    </row>
    <row r="503" spans="1:9" s="7" customFormat="1" x14ac:dyDescent="0.2">
      <c r="A503" s="48"/>
      <c r="B503" s="44"/>
      <c r="C503" s="45"/>
      <c r="D503" s="45"/>
      <c r="E503" s="46"/>
      <c r="F503" s="47"/>
      <c r="G503" s="213"/>
      <c r="H503" s="6"/>
      <c r="I503" s="6"/>
    </row>
    <row r="504" spans="1:9" s="7" customFormat="1" x14ac:dyDescent="0.2">
      <c r="A504" s="102" t="s">
        <v>773</v>
      </c>
      <c r="B504" s="103" t="s">
        <v>281</v>
      </c>
      <c r="C504" s="45"/>
      <c r="D504" s="45"/>
      <c r="E504" s="46"/>
      <c r="F504" s="47"/>
      <c r="G504" s="213"/>
      <c r="H504" s="6"/>
      <c r="I504" s="6"/>
    </row>
    <row r="505" spans="1:9" s="7" customFormat="1" x14ac:dyDescent="0.2">
      <c r="A505" s="93" t="s">
        <v>774</v>
      </c>
      <c r="B505" s="94" t="s">
        <v>282</v>
      </c>
      <c r="C505" s="95" t="s">
        <v>10</v>
      </c>
      <c r="D505" s="95">
        <v>20</v>
      </c>
      <c r="E505" s="96"/>
      <c r="F505" s="97">
        <f t="shared" si="102"/>
        <v>0</v>
      </c>
      <c r="G505" s="213"/>
      <c r="H505" s="6"/>
      <c r="I505" s="6"/>
    </row>
    <row r="506" spans="1:9" s="7" customFormat="1" x14ac:dyDescent="0.2">
      <c r="A506" s="93" t="s">
        <v>775</v>
      </c>
      <c r="B506" s="94" t="s">
        <v>283</v>
      </c>
      <c r="C506" s="95" t="s">
        <v>10</v>
      </c>
      <c r="D506" s="95">
        <v>12</v>
      </c>
      <c r="E506" s="96"/>
      <c r="F506" s="97">
        <f t="shared" si="102"/>
        <v>0</v>
      </c>
      <c r="G506" s="213"/>
      <c r="H506" s="6"/>
      <c r="I506" s="6"/>
    </row>
    <row r="507" spans="1:9" s="7" customFormat="1" x14ac:dyDescent="0.2">
      <c r="A507" s="48"/>
      <c r="B507" s="44"/>
      <c r="C507" s="45"/>
      <c r="D507" s="45"/>
      <c r="E507" s="46"/>
      <c r="F507" s="47"/>
      <c r="G507" s="213"/>
      <c r="H507" s="6"/>
      <c r="I507" s="6"/>
    </row>
    <row r="508" spans="1:9" s="7" customFormat="1" x14ac:dyDescent="0.2">
      <c r="A508" s="102" t="s">
        <v>776</v>
      </c>
      <c r="B508" s="103" t="s">
        <v>284</v>
      </c>
      <c r="C508" s="45"/>
      <c r="D508" s="45"/>
      <c r="E508" s="46"/>
      <c r="F508" s="47"/>
      <c r="G508" s="213"/>
      <c r="H508" s="6"/>
      <c r="I508" s="6"/>
    </row>
    <row r="509" spans="1:9" s="7" customFormat="1" x14ac:dyDescent="0.2">
      <c r="A509" s="93" t="s">
        <v>777</v>
      </c>
      <c r="B509" s="94" t="s">
        <v>285</v>
      </c>
      <c r="C509" s="95" t="s">
        <v>10</v>
      </c>
      <c r="D509" s="95">
        <v>1400</v>
      </c>
      <c r="E509" s="96"/>
      <c r="F509" s="97">
        <f t="shared" si="102"/>
        <v>0</v>
      </c>
      <c r="G509" s="213"/>
      <c r="H509" s="6"/>
      <c r="I509" s="6"/>
    </row>
    <row r="510" spans="1:9" s="7" customFormat="1" x14ac:dyDescent="0.2">
      <c r="A510" s="93" t="s">
        <v>778</v>
      </c>
      <c r="B510" s="94" t="s">
        <v>286</v>
      </c>
      <c r="C510" s="95" t="s">
        <v>10</v>
      </c>
      <c r="D510" s="95">
        <v>480</v>
      </c>
      <c r="E510" s="96"/>
      <c r="F510" s="97">
        <f t="shared" si="102"/>
        <v>0</v>
      </c>
      <c r="G510" s="213"/>
      <c r="H510" s="6"/>
      <c r="I510" s="6"/>
    </row>
    <row r="511" spans="1:9" s="7" customFormat="1" x14ac:dyDescent="0.2">
      <c r="A511" s="93" t="s">
        <v>779</v>
      </c>
      <c r="B511" s="94" t="s">
        <v>287</v>
      </c>
      <c r="C511" s="95" t="s">
        <v>10</v>
      </c>
      <c r="D511" s="95">
        <v>600</v>
      </c>
      <c r="E511" s="96"/>
      <c r="F511" s="97">
        <f t="shared" si="102"/>
        <v>0</v>
      </c>
      <c r="G511" s="213"/>
      <c r="H511" s="6"/>
      <c r="I511" s="6"/>
    </row>
    <row r="512" spans="1:9" s="7" customFormat="1" x14ac:dyDescent="0.2">
      <c r="A512" s="93" t="s">
        <v>780</v>
      </c>
      <c r="B512" s="94" t="s">
        <v>288</v>
      </c>
      <c r="C512" s="95" t="s">
        <v>10</v>
      </c>
      <c r="D512" s="95">
        <v>20</v>
      </c>
      <c r="E512" s="96"/>
      <c r="F512" s="97">
        <f t="shared" si="102"/>
        <v>0</v>
      </c>
      <c r="G512" s="213"/>
      <c r="H512" s="6"/>
      <c r="I512" s="6"/>
    </row>
    <row r="513" spans="1:9" s="7" customFormat="1" x14ac:dyDescent="0.2">
      <c r="A513" s="93" t="s">
        <v>781</v>
      </c>
      <c r="B513" s="94" t="s">
        <v>289</v>
      </c>
      <c r="C513" s="95" t="s">
        <v>10</v>
      </c>
      <c r="D513" s="95">
        <v>20</v>
      </c>
      <c r="E513" s="96"/>
      <c r="F513" s="97">
        <f t="shared" si="102"/>
        <v>0</v>
      </c>
      <c r="G513" s="213"/>
      <c r="H513" s="6"/>
      <c r="I513" s="6"/>
    </row>
    <row r="514" spans="1:9" s="7" customFormat="1" x14ac:dyDescent="0.2">
      <c r="A514" s="93" t="s">
        <v>782</v>
      </c>
      <c r="B514" s="94" t="s">
        <v>290</v>
      </c>
      <c r="C514" s="95" t="s">
        <v>10</v>
      </c>
      <c r="D514" s="95">
        <v>300</v>
      </c>
      <c r="E514" s="96"/>
      <c r="F514" s="97">
        <f t="shared" si="102"/>
        <v>0</v>
      </c>
      <c r="G514" s="213"/>
      <c r="H514" s="6"/>
      <c r="I514" s="6"/>
    </row>
    <row r="515" spans="1:9" s="7" customFormat="1" x14ac:dyDescent="0.2">
      <c r="A515" s="93" t="s">
        <v>783</v>
      </c>
      <c r="B515" s="94" t="s">
        <v>291</v>
      </c>
      <c r="C515" s="95" t="s">
        <v>10</v>
      </c>
      <c r="D515" s="95">
        <v>40</v>
      </c>
      <c r="E515" s="96"/>
      <c r="F515" s="97">
        <f t="shared" si="102"/>
        <v>0</v>
      </c>
      <c r="G515" s="213"/>
      <c r="H515" s="6"/>
      <c r="I515" s="6"/>
    </row>
    <row r="516" spans="1:9" s="7" customFormat="1" x14ac:dyDescent="0.2">
      <c r="A516" s="93" t="s">
        <v>784</v>
      </c>
      <c r="B516" s="94" t="s">
        <v>292</v>
      </c>
      <c r="C516" s="95" t="s">
        <v>10</v>
      </c>
      <c r="D516" s="95">
        <v>20</v>
      </c>
      <c r="E516" s="96"/>
      <c r="F516" s="97">
        <f t="shared" si="102"/>
        <v>0</v>
      </c>
      <c r="G516" s="213"/>
      <c r="H516" s="6"/>
      <c r="I516" s="6"/>
    </row>
    <row r="517" spans="1:9" s="7" customFormat="1" x14ac:dyDescent="0.2">
      <c r="A517" s="48"/>
      <c r="B517" s="44"/>
      <c r="C517" s="45"/>
      <c r="D517" s="45"/>
      <c r="E517" s="46"/>
      <c r="F517" s="47"/>
      <c r="G517" s="213"/>
      <c r="H517" s="6"/>
      <c r="I517" s="6"/>
    </row>
    <row r="518" spans="1:9" s="7" customFormat="1" x14ac:dyDescent="0.2">
      <c r="A518" s="93" t="s">
        <v>785</v>
      </c>
      <c r="B518" s="94" t="s">
        <v>293</v>
      </c>
      <c r="C518" s="45"/>
      <c r="D518" s="45"/>
      <c r="E518" s="46"/>
      <c r="F518" s="47"/>
      <c r="G518" s="213"/>
      <c r="H518" s="6"/>
      <c r="I518" s="6"/>
    </row>
    <row r="519" spans="1:9" s="7" customFormat="1" ht="30.75" customHeight="1" x14ac:dyDescent="0.2">
      <c r="A519" s="93" t="s">
        <v>786</v>
      </c>
      <c r="B519" s="94" t="s">
        <v>294</v>
      </c>
      <c r="C519" s="95" t="s">
        <v>10</v>
      </c>
      <c r="D519" s="95">
        <v>180</v>
      </c>
      <c r="E519" s="96"/>
      <c r="F519" s="97">
        <f t="shared" ref="F519" si="103">D519*E519</f>
        <v>0</v>
      </c>
      <c r="G519" s="98" t="s">
        <v>11</v>
      </c>
      <c r="H519" s="6"/>
      <c r="I519" s="6"/>
    </row>
    <row r="520" spans="1:9" s="7" customFormat="1" x14ac:dyDescent="0.2">
      <c r="A520" s="48"/>
      <c r="B520" s="44"/>
      <c r="C520" s="51"/>
      <c r="D520" s="51"/>
      <c r="E520" s="57"/>
      <c r="F520" s="58"/>
      <c r="G520" s="213"/>
      <c r="H520" s="6"/>
      <c r="I520" s="6"/>
    </row>
    <row r="521" spans="1:9" s="7" customFormat="1" ht="27" customHeight="1" x14ac:dyDescent="0.2">
      <c r="A521" s="93" t="s">
        <v>787</v>
      </c>
      <c r="B521" s="94" t="s">
        <v>295</v>
      </c>
      <c r="C521" s="95" t="s">
        <v>10</v>
      </c>
      <c r="D521" s="95">
        <v>360</v>
      </c>
      <c r="E521" s="96"/>
      <c r="F521" s="97">
        <f t="shared" ref="F521" si="104">D521*E521</f>
        <v>0</v>
      </c>
      <c r="G521" s="98" t="s">
        <v>11</v>
      </c>
      <c r="H521" s="6"/>
      <c r="I521" s="6"/>
    </row>
    <row r="522" spans="1:9" s="7" customFormat="1" x14ac:dyDescent="0.2">
      <c r="A522" s="48"/>
      <c r="B522" s="44"/>
      <c r="C522" s="51"/>
      <c r="D522" s="51"/>
      <c r="E522" s="57"/>
      <c r="F522" s="58"/>
      <c r="G522" s="213"/>
      <c r="H522" s="6"/>
      <c r="I522" s="6"/>
    </row>
    <row r="523" spans="1:9" s="7" customFormat="1" ht="28.5" x14ac:dyDescent="0.2">
      <c r="A523" s="93" t="s">
        <v>788</v>
      </c>
      <c r="B523" s="94" t="s">
        <v>296</v>
      </c>
      <c r="C523" s="95" t="s">
        <v>10</v>
      </c>
      <c r="D523" s="95">
        <v>40</v>
      </c>
      <c r="E523" s="96"/>
      <c r="F523" s="97">
        <f t="shared" ref="F523" si="105">D523*E523</f>
        <v>0</v>
      </c>
      <c r="G523" s="98" t="s">
        <v>11</v>
      </c>
      <c r="H523" s="6"/>
      <c r="I523" s="6"/>
    </row>
    <row r="524" spans="1:9" s="7" customFormat="1" x14ac:dyDescent="0.2">
      <c r="A524" s="48"/>
      <c r="B524" s="44"/>
      <c r="C524" s="51"/>
      <c r="D524" s="51"/>
      <c r="E524" s="57"/>
      <c r="F524" s="58"/>
      <c r="G524" s="213"/>
      <c r="H524" s="6"/>
      <c r="I524" s="6"/>
    </row>
    <row r="525" spans="1:9" s="7" customFormat="1" ht="28.5" x14ac:dyDescent="0.2">
      <c r="A525" s="93" t="s">
        <v>789</v>
      </c>
      <c r="B525" s="94" t="s">
        <v>297</v>
      </c>
      <c r="C525" s="95" t="s">
        <v>10</v>
      </c>
      <c r="D525" s="95">
        <v>140</v>
      </c>
      <c r="E525" s="96"/>
      <c r="F525" s="97">
        <f t="shared" ref="F525:F530" si="106">D525*E525</f>
        <v>0</v>
      </c>
      <c r="G525" s="213"/>
      <c r="H525" s="6"/>
      <c r="I525" s="6"/>
    </row>
    <row r="526" spans="1:9" s="7" customFormat="1" x14ac:dyDescent="0.2">
      <c r="A526" s="93" t="s">
        <v>790</v>
      </c>
      <c r="B526" s="94" t="s">
        <v>298</v>
      </c>
      <c r="C526" s="95" t="s">
        <v>10</v>
      </c>
      <c r="D526" s="95">
        <v>20</v>
      </c>
      <c r="E526" s="96"/>
      <c r="F526" s="97">
        <f t="shared" si="106"/>
        <v>0</v>
      </c>
      <c r="G526" s="213"/>
      <c r="H526" s="6"/>
      <c r="I526" s="6"/>
    </row>
    <row r="527" spans="1:9" s="7" customFormat="1" x14ac:dyDescent="0.2">
      <c r="A527" s="93" t="s">
        <v>791</v>
      </c>
      <c r="B527" s="94" t="s">
        <v>299</v>
      </c>
      <c r="C527" s="95" t="s">
        <v>10</v>
      </c>
      <c r="D527" s="95">
        <v>40</v>
      </c>
      <c r="E527" s="96"/>
      <c r="F527" s="97">
        <f t="shared" si="106"/>
        <v>0</v>
      </c>
      <c r="G527" s="213"/>
      <c r="H527" s="6"/>
      <c r="I527" s="6"/>
    </row>
    <row r="528" spans="1:9" s="7" customFormat="1" x14ac:dyDescent="0.2">
      <c r="A528" s="93" t="s">
        <v>792</v>
      </c>
      <c r="B528" s="94" t="s">
        <v>300</v>
      </c>
      <c r="C528" s="95" t="s">
        <v>10</v>
      </c>
      <c r="D528" s="95">
        <v>20</v>
      </c>
      <c r="E528" s="96"/>
      <c r="F528" s="97">
        <f t="shared" si="106"/>
        <v>0</v>
      </c>
      <c r="G528" s="213"/>
      <c r="H528" s="6"/>
      <c r="I528" s="6"/>
    </row>
    <row r="529" spans="1:9" s="7" customFormat="1" x14ac:dyDescent="0.2">
      <c r="A529" s="93" t="s">
        <v>793</v>
      </c>
      <c r="B529" s="94" t="s">
        <v>301</v>
      </c>
      <c r="C529" s="95" t="s">
        <v>10</v>
      </c>
      <c r="D529" s="95">
        <v>200</v>
      </c>
      <c r="E529" s="96"/>
      <c r="F529" s="97">
        <f t="shared" si="106"/>
        <v>0</v>
      </c>
      <c r="G529" s="213"/>
      <c r="H529" s="6"/>
      <c r="I529" s="6"/>
    </row>
    <row r="530" spans="1:9" s="7" customFormat="1" x14ac:dyDescent="0.2">
      <c r="A530" s="93" t="s">
        <v>794</v>
      </c>
      <c r="B530" s="94" t="s">
        <v>302</v>
      </c>
      <c r="C530" s="95" t="s">
        <v>10</v>
      </c>
      <c r="D530" s="95">
        <v>1800</v>
      </c>
      <c r="E530" s="96"/>
      <c r="F530" s="97">
        <f t="shared" si="106"/>
        <v>0</v>
      </c>
      <c r="G530" s="213"/>
      <c r="H530" s="6"/>
      <c r="I530" s="6"/>
    </row>
    <row r="531" spans="1:9" s="7" customFormat="1" x14ac:dyDescent="0.2">
      <c r="A531" s="48"/>
      <c r="B531" s="44"/>
      <c r="C531" s="45"/>
      <c r="D531" s="45"/>
      <c r="E531" s="46"/>
      <c r="F531" s="47"/>
      <c r="G531" s="213"/>
      <c r="H531" s="6"/>
      <c r="I531" s="6"/>
    </row>
    <row r="532" spans="1:9" s="7" customFormat="1" ht="28.5" x14ac:dyDescent="0.2">
      <c r="A532" s="102" t="s">
        <v>795</v>
      </c>
      <c r="B532" s="108" t="s">
        <v>303</v>
      </c>
      <c r="C532" s="45"/>
      <c r="D532" s="45"/>
      <c r="E532" s="46"/>
      <c r="F532" s="47"/>
      <c r="G532" s="213"/>
      <c r="H532" s="6"/>
      <c r="I532" s="6"/>
    </row>
    <row r="533" spans="1:9" s="7" customFormat="1" x14ac:dyDescent="0.2">
      <c r="A533" s="93" t="s">
        <v>796</v>
      </c>
      <c r="B533" s="94" t="s">
        <v>304</v>
      </c>
      <c r="C533" s="95" t="s">
        <v>10</v>
      </c>
      <c r="D533" s="95">
        <v>40</v>
      </c>
      <c r="E533" s="96"/>
      <c r="F533" s="97">
        <f>D533*E533</f>
        <v>0</v>
      </c>
      <c r="G533" s="213"/>
      <c r="H533" s="6"/>
      <c r="I533" s="6"/>
    </row>
    <row r="534" spans="1:9" s="7" customFormat="1" x14ac:dyDescent="0.2">
      <c r="A534" s="93" t="s">
        <v>797</v>
      </c>
      <c r="B534" s="94" t="s">
        <v>305</v>
      </c>
      <c r="C534" s="95" t="s">
        <v>10</v>
      </c>
      <c r="D534" s="95">
        <v>80</v>
      </c>
      <c r="E534" s="96"/>
      <c r="F534" s="97">
        <f t="shared" ref="F534:F541" si="107">D534*E534</f>
        <v>0</v>
      </c>
      <c r="G534" s="213"/>
      <c r="H534" s="6"/>
      <c r="I534" s="6"/>
    </row>
    <row r="535" spans="1:9" s="7" customFormat="1" x14ac:dyDescent="0.2">
      <c r="A535" s="93" t="s">
        <v>798</v>
      </c>
      <c r="B535" s="94" t="s">
        <v>306</v>
      </c>
      <c r="C535" s="95" t="s">
        <v>10</v>
      </c>
      <c r="D535" s="95">
        <v>80</v>
      </c>
      <c r="E535" s="96"/>
      <c r="F535" s="97">
        <f t="shared" si="107"/>
        <v>0</v>
      </c>
      <c r="G535" s="213"/>
      <c r="H535" s="6"/>
      <c r="I535" s="6"/>
    </row>
    <row r="536" spans="1:9" s="7" customFormat="1" x14ac:dyDescent="0.2">
      <c r="A536" s="93" t="s">
        <v>799</v>
      </c>
      <c r="B536" s="94" t="s">
        <v>307</v>
      </c>
      <c r="C536" s="95" t="s">
        <v>10</v>
      </c>
      <c r="D536" s="95">
        <v>80</v>
      </c>
      <c r="E536" s="96"/>
      <c r="F536" s="97">
        <f t="shared" si="107"/>
        <v>0</v>
      </c>
      <c r="G536" s="213"/>
      <c r="H536" s="6"/>
      <c r="I536" s="6"/>
    </row>
    <row r="537" spans="1:9" s="7" customFormat="1" x14ac:dyDescent="0.2">
      <c r="A537" s="93" t="s">
        <v>800</v>
      </c>
      <c r="B537" s="94" t="s">
        <v>308</v>
      </c>
      <c r="C537" s="95" t="s">
        <v>10</v>
      </c>
      <c r="D537" s="95">
        <v>80</v>
      </c>
      <c r="E537" s="96"/>
      <c r="F537" s="97">
        <f t="shared" si="107"/>
        <v>0</v>
      </c>
      <c r="G537" s="213"/>
      <c r="H537" s="6"/>
      <c r="I537" s="6"/>
    </row>
    <row r="538" spans="1:9" s="7" customFormat="1" x14ac:dyDescent="0.2">
      <c r="A538" s="48"/>
      <c r="B538" s="44"/>
      <c r="C538" s="45"/>
      <c r="D538" s="45"/>
      <c r="E538" s="46"/>
      <c r="F538" s="47"/>
      <c r="G538" s="213"/>
      <c r="H538" s="6"/>
      <c r="I538" s="6"/>
    </row>
    <row r="539" spans="1:9" s="7" customFormat="1" ht="128.25" x14ac:dyDescent="0.2">
      <c r="A539" s="93" t="s">
        <v>802</v>
      </c>
      <c r="B539" s="94" t="s">
        <v>801</v>
      </c>
      <c r="C539" s="95" t="s">
        <v>10</v>
      </c>
      <c r="D539" s="95">
        <v>20</v>
      </c>
      <c r="E539" s="96"/>
      <c r="F539" s="97">
        <f t="shared" ref="F539" si="108">D539*E539</f>
        <v>0</v>
      </c>
      <c r="G539" s="213"/>
      <c r="H539" s="6"/>
      <c r="I539" s="6"/>
    </row>
    <row r="540" spans="1:9" s="7" customFormat="1" x14ac:dyDescent="0.2">
      <c r="A540" s="48"/>
      <c r="B540" s="44"/>
      <c r="C540" s="45"/>
      <c r="D540" s="45"/>
      <c r="E540" s="46"/>
      <c r="F540" s="47"/>
      <c r="G540" s="213"/>
      <c r="H540" s="6"/>
      <c r="I540" s="6"/>
    </row>
    <row r="541" spans="1:9" s="7" customFormat="1" ht="114" x14ac:dyDescent="0.2">
      <c r="A541" s="93" t="s">
        <v>803</v>
      </c>
      <c r="B541" s="94" t="s">
        <v>309</v>
      </c>
      <c r="C541" s="95" t="s">
        <v>10</v>
      </c>
      <c r="D541" s="95">
        <v>20</v>
      </c>
      <c r="E541" s="96"/>
      <c r="F541" s="97">
        <f t="shared" si="107"/>
        <v>0</v>
      </c>
      <c r="G541" s="98" t="s">
        <v>11</v>
      </c>
      <c r="H541" s="6"/>
      <c r="I541" s="6"/>
    </row>
    <row r="542" spans="1:9" s="7" customFormat="1" x14ac:dyDescent="0.2">
      <c r="A542" s="48"/>
      <c r="B542" s="44"/>
      <c r="C542" s="51"/>
      <c r="D542" s="51"/>
      <c r="E542" s="52"/>
      <c r="F542" s="51"/>
      <c r="G542" s="213"/>
      <c r="H542" s="6"/>
      <c r="I542" s="6"/>
    </row>
    <row r="543" spans="1:9" s="7" customFormat="1" ht="42.75" x14ac:dyDescent="0.2">
      <c r="A543" s="93" t="s">
        <v>804</v>
      </c>
      <c r="B543" s="94" t="s">
        <v>310</v>
      </c>
      <c r="C543" s="95" t="s">
        <v>10</v>
      </c>
      <c r="D543" s="95">
        <v>16</v>
      </c>
      <c r="E543" s="96"/>
      <c r="F543" s="97">
        <f t="shared" ref="F543" si="109">D543*E543</f>
        <v>0</v>
      </c>
      <c r="G543" s="98" t="s">
        <v>11</v>
      </c>
      <c r="H543" s="6"/>
      <c r="I543" s="6"/>
    </row>
    <row r="544" spans="1:9" s="7" customFormat="1" x14ac:dyDescent="0.2">
      <c r="A544" s="48"/>
      <c r="B544" s="44"/>
      <c r="C544" s="51"/>
      <c r="D544" s="51"/>
      <c r="E544" s="52"/>
      <c r="F544" s="51"/>
      <c r="G544" s="213"/>
      <c r="H544" s="6"/>
      <c r="I544" s="6"/>
    </row>
    <row r="545" spans="1:9" s="7" customFormat="1" ht="28.5" x14ac:dyDescent="0.2">
      <c r="A545" s="93" t="s">
        <v>805</v>
      </c>
      <c r="B545" s="94" t="s">
        <v>311</v>
      </c>
      <c r="C545" s="95" t="s">
        <v>10</v>
      </c>
      <c r="D545" s="95">
        <v>16</v>
      </c>
      <c r="E545" s="96"/>
      <c r="F545" s="97">
        <f t="shared" ref="F545" si="110">D545*E545</f>
        <v>0</v>
      </c>
      <c r="G545" s="98" t="s">
        <v>11</v>
      </c>
      <c r="H545" s="6"/>
      <c r="I545" s="6"/>
    </row>
    <row r="546" spans="1:9" s="7" customFormat="1" x14ac:dyDescent="0.2">
      <c r="A546" s="48"/>
      <c r="B546" s="44"/>
      <c r="C546" s="51"/>
      <c r="D546" s="51"/>
      <c r="E546" s="57"/>
      <c r="F546" s="58"/>
      <c r="G546" s="213"/>
      <c r="H546" s="6"/>
      <c r="I546" s="6"/>
    </row>
    <row r="547" spans="1:9" s="7" customFormat="1" ht="28.5" x14ac:dyDescent="0.2">
      <c r="A547" s="93" t="s">
        <v>806</v>
      </c>
      <c r="B547" s="94" t="s">
        <v>312</v>
      </c>
      <c r="C547" s="95" t="s">
        <v>10</v>
      </c>
      <c r="D547" s="95">
        <v>36</v>
      </c>
      <c r="E547" s="96"/>
      <c r="F547" s="97">
        <f t="shared" ref="F547" si="111">D547*E547</f>
        <v>0</v>
      </c>
      <c r="G547" s="98" t="s">
        <v>11</v>
      </c>
      <c r="H547" s="6"/>
      <c r="I547" s="6"/>
    </row>
    <row r="548" spans="1:9" s="7" customFormat="1" x14ac:dyDescent="0.2">
      <c r="A548" s="48"/>
      <c r="B548" s="44"/>
      <c r="C548" s="51"/>
      <c r="D548" s="51"/>
      <c r="E548" s="57"/>
      <c r="F548" s="58"/>
      <c r="G548" s="213"/>
      <c r="H548" s="6"/>
      <c r="I548" s="6"/>
    </row>
    <row r="549" spans="1:9" s="7" customFormat="1" ht="28.5" x14ac:dyDescent="0.2">
      <c r="A549" s="93" t="s">
        <v>807</v>
      </c>
      <c r="B549" s="94" t="s">
        <v>313</v>
      </c>
      <c r="C549" s="95" t="s">
        <v>10</v>
      </c>
      <c r="D549" s="95">
        <v>36</v>
      </c>
      <c r="E549" s="96"/>
      <c r="F549" s="97">
        <f t="shared" ref="F549" si="112">D549*E549</f>
        <v>0</v>
      </c>
      <c r="G549" s="98" t="s">
        <v>11</v>
      </c>
      <c r="H549" s="6"/>
      <c r="I549" s="6"/>
    </row>
    <row r="550" spans="1:9" s="7" customFormat="1" x14ac:dyDescent="0.2">
      <c r="A550" s="48"/>
      <c r="B550" s="44"/>
      <c r="C550" s="51"/>
      <c r="D550" s="51"/>
      <c r="E550" s="57"/>
      <c r="F550" s="58"/>
      <c r="G550" s="213"/>
      <c r="H550" s="6"/>
      <c r="I550" s="6"/>
    </row>
    <row r="551" spans="1:9" s="7" customFormat="1" ht="28.5" x14ac:dyDescent="0.2">
      <c r="A551" s="93" t="s">
        <v>808</v>
      </c>
      <c r="B551" s="94" t="s">
        <v>314</v>
      </c>
      <c r="C551" s="95" t="s">
        <v>10</v>
      </c>
      <c r="D551" s="95">
        <v>16</v>
      </c>
      <c r="E551" s="96"/>
      <c r="F551" s="97">
        <f t="shared" ref="F551" si="113">D551*E551</f>
        <v>0</v>
      </c>
      <c r="G551" s="98" t="s">
        <v>11</v>
      </c>
      <c r="H551" s="6"/>
      <c r="I551" s="6"/>
    </row>
    <row r="552" spans="1:9" s="7" customFormat="1" x14ac:dyDescent="0.2">
      <c r="A552" s="48"/>
      <c r="B552" s="44"/>
      <c r="C552" s="51"/>
      <c r="D552" s="51"/>
      <c r="E552" s="57"/>
      <c r="F552" s="58"/>
      <c r="G552" s="213"/>
      <c r="H552" s="6"/>
      <c r="I552" s="6"/>
    </row>
    <row r="553" spans="1:9" s="7" customFormat="1" ht="28.5" x14ac:dyDescent="0.2">
      <c r="A553" s="93" t="s">
        <v>809</v>
      </c>
      <c r="B553" s="94" t="s">
        <v>315</v>
      </c>
      <c r="C553" s="95" t="s">
        <v>10</v>
      </c>
      <c r="D553" s="95">
        <v>12</v>
      </c>
      <c r="E553" s="96"/>
      <c r="F553" s="97">
        <f t="shared" ref="F553" si="114">D553*E553</f>
        <v>0</v>
      </c>
      <c r="G553" s="98" t="s">
        <v>11</v>
      </c>
      <c r="H553" s="6"/>
      <c r="I553" s="6"/>
    </row>
    <row r="554" spans="1:9" s="7" customFormat="1" x14ac:dyDescent="0.2">
      <c r="A554" s="48"/>
      <c r="B554" s="44"/>
      <c r="C554" s="51"/>
      <c r="D554" s="51"/>
      <c r="E554" s="57"/>
      <c r="F554" s="58"/>
      <c r="G554" s="213"/>
      <c r="H554" s="6"/>
      <c r="I554" s="6"/>
    </row>
    <row r="555" spans="1:9" s="7" customFormat="1" ht="28.5" x14ac:dyDescent="0.2">
      <c r="A555" s="93" t="s">
        <v>810</v>
      </c>
      <c r="B555" s="94" t="s">
        <v>316</v>
      </c>
      <c r="C555" s="95" t="s">
        <v>10</v>
      </c>
      <c r="D555" s="95">
        <v>12</v>
      </c>
      <c r="E555" s="96"/>
      <c r="F555" s="97">
        <f t="shared" ref="F555" si="115">D555*E555</f>
        <v>0</v>
      </c>
      <c r="G555" s="98" t="s">
        <v>11</v>
      </c>
      <c r="H555" s="6"/>
      <c r="I555" s="6"/>
    </row>
    <row r="556" spans="1:9" s="7" customFormat="1" x14ac:dyDescent="0.2">
      <c r="A556" s="48"/>
      <c r="B556" s="44"/>
      <c r="C556" s="51"/>
      <c r="D556" s="51"/>
      <c r="E556" s="57"/>
      <c r="F556" s="58"/>
      <c r="G556" s="213"/>
      <c r="H556" s="6"/>
      <c r="I556" s="6"/>
    </row>
    <row r="557" spans="1:9" s="7" customFormat="1" ht="42.75" x14ac:dyDescent="0.2">
      <c r="A557" s="93" t="s">
        <v>811</v>
      </c>
      <c r="B557" s="94" t="s">
        <v>317</v>
      </c>
      <c r="C557" s="95" t="s">
        <v>10</v>
      </c>
      <c r="D557" s="95">
        <v>36</v>
      </c>
      <c r="E557" s="96"/>
      <c r="F557" s="97">
        <f t="shared" ref="F557" si="116">D557*E557</f>
        <v>0</v>
      </c>
      <c r="G557" s="98" t="s">
        <v>11</v>
      </c>
      <c r="H557" s="6"/>
      <c r="I557" s="6"/>
    </row>
    <row r="558" spans="1:9" s="7" customFormat="1" x14ac:dyDescent="0.2">
      <c r="A558" s="48"/>
      <c r="B558" s="44"/>
      <c r="C558" s="51"/>
      <c r="D558" s="51"/>
      <c r="E558" s="57"/>
      <c r="F558" s="58"/>
      <c r="G558" s="213"/>
      <c r="H558" s="6"/>
      <c r="I558" s="6"/>
    </row>
    <row r="559" spans="1:9" s="7" customFormat="1" x14ac:dyDescent="0.2">
      <c r="A559" s="93" t="s">
        <v>812</v>
      </c>
      <c r="B559" s="94" t="s">
        <v>318</v>
      </c>
      <c r="C559" s="95" t="s">
        <v>146</v>
      </c>
      <c r="D559" s="95">
        <v>48</v>
      </c>
      <c r="E559" s="96"/>
      <c r="F559" s="97">
        <f t="shared" ref="F559" si="117">D559*E559</f>
        <v>0</v>
      </c>
      <c r="G559" s="213"/>
      <c r="H559" s="6"/>
      <c r="I559" s="6"/>
    </row>
    <row r="560" spans="1:9" s="7" customFormat="1" x14ac:dyDescent="0.2">
      <c r="A560" s="48"/>
      <c r="B560" s="44"/>
      <c r="C560" s="51"/>
      <c r="D560" s="51"/>
      <c r="E560" s="52"/>
      <c r="F560" s="51"/>
      <c r="G560" s="213"/>
      <c r="H560" s="6"/>
      <c r="I560" s="6"/>
    </row>
    <row r="561" spans="1:9" s="23" customFormat="1" ht="28.5" x14ac:dyDescent="0.2">
      <c r="A561" s="154"/>
      <c r="B561" s="155" t="s">
        <v>319</v>
      </c>
      <c r="C561" s="69"/>
      <c r="D561" s="70"/>
      <c r="E561" s="71"/>
      <c r="F561" s="72"/>
      <c r="G561" s="223"/>
      <c r="H561" s="24"/>
      <c r="I561" s="24"/>
    </row>
    <row r="562" spans="1:9" s="23" customFormat="1" ht="28.5" x14ac:dyDescent="0.2">
      <c r="A562" s="144"/>
      <c r="B562" s="156" t="s">
        <v>320</v>
      </c>
      <c r="C562" s="73"/>
      <c r="D562" s="73"/>
      <c r="E562" s="71"/>
      <c r="F562" s="72"/>
      <c r="G562" s="223"/>
      <c r="H562" s="24"/>
      <c r="I562" s="24"/>
    </row>
    <row r="563" spans="1:9" s="23" customFormat="1" x14ac:dyDescent="0.2">
      <c r="A563" s="144"/>
      <c r="B563" s="156" t="s">
        <v>321</v>
      </c>
      <c r="C563" s="73"/>
      <c r="D563" s="73"/>
      <c r="E563" s="71"/>
      <c r="F563" s="72"/>
      <c r="G563" s="223"/>
      <c r="H563" s="24"/>
      <c r="I563" s="24"/>
    </row>
    <row r="564" spans="1:9" s="23" customFormat="1" x14ac:dyDescent="0.2">
      <c r="A564" s="144"/>
      <c r="B564" s="156" t="s">
        <v>322</v>
      </c>
      <c r="C564" s="69"/>
      <c r="D564" s="70"/>
      <c r="E564" s="74"/>
      <c r="F564" s="75"/>
      <c r="G564" s="223"/>
      <c r="H564" s="24"/>
      <c r="I564" s="24"/>
    </row>
    <row r="565" spans="1:9" s="23" customFormat="1" ht="28.5" x14ac:dyDescent="0.2">
      <c r="A565" s="144"/>
      <c r="B565" s="156" t="s">
        <v>323</v>
      </c>
      <c r="C565" s="69"/>
      <c r="D565" s="70"/>
      <c r="E565" s="74"/>
      <c r="F565" s="75"/>
      <c r="G565" s="223"/>
      <c r="H565" s="24"/>
      <c r="I565" s="24"/>
    </row>
    <row r="566" spans="1:9" s="23" customFormat="1" ht="71.25" x14ac:dyDescent="0.2">
      <c r="A566" s="144"/>
      <c r="B566" s="156" t="s">
        <v>324</v>
      </c>
      <c r="C566" s="69"/>
      <c r="D566" s="70"/>
      <c r="E566" s="74"/>
      <c r="F566" s="75"/>
      <c r="G566" s="223"/>
      <c r="H566" s="24"/>
      <c r="I566" s="24"/>
    </row>
    <row r="567" spans="1:9" s="23" customFormat="1" ht="28.5" x14ac:dyDescent="0.2">
      <c r="A567" s="93" t="s">
        <v>813</v>
      </c>
      <c r="B567" s="157" t="s">
        <v>325</v>
      </c>
      <c r="C567" s="158" t="s">
        <v>326</v>
      </c>
      <c r="D567" s="158">
        <v>800</v>
      </c>
      <c r="E567" s="159"/>
      <c r="F567" s="97">
        <f t="shared" ref="F567" si="118">D567*E567</f>
        <v>0</v>
      </c>
      <c r="G567" s="223"/>
      <c r="H567" s="24"/>
      <c r="I567" s="24"/>
    </row>
    <row r="568" spans="1:9" s="23" customFormat="1" x14ac:dyDescent="0.2">
      <c r="A568" s="48"/>
      <c r="B568" s="68"/>
      <c r="C568" s="73"/>
      <c r="D568" s="73"/>
      <c r="E568" s="71"/>
      <c r="F568" s="72"/>
      <c r="G568" s="223"/>
      <c r="H568" s="24"/>
      <c r="I568" s="24"/>
    </row>
    <row r="569" spans="1:9" s="23" customFormat="1" x14ac:dyDescent="0.2">
      <c r="A569" s="48"/>
      <c r="B569" s="68"/>
      <c r="C569" s="73"/>
      <c r="D569" s="73"/>
      <c r="E569" s="71"/>
      <c r="F569" s="72"/>
      <c r="G569" s="223"/>
      <c r="H569" s="24"/>
      <c r="I569" s="24"/>
    </row>
    <row r="570" spans="1:9" s="18" customFormat="1" ht="15.75" x14ac:dyDescent="0.25">
      <c r="A570" s="160" t="s">
        <v>814</v>
      </c>
      <c r="B570" s="107" t="s">
        <v>327</v>
      </c>
      <c r="C570" s="61"/>
      <c r="D570" s="61"/>
      <c r="E570" s="62"/>
      <c r="F570" s="47"/>
      <c r="G570" s="220"/>
      <c r="H570" s="17"/>
      <c r="I570" s="17"/>
    </row>
    <row r="571" spans="1:9" s="7" customFormat="1" x14ac:dyDescent="0.2">
      <c r="A571" s="48"/>
      <c r="B571" s="44"/>
      <c r="C571" s="45"/>
      <c r="D571" s="45"/>
      <c r="E571" s="46"/>
      <c r="F571" s="47"/>
      <c r="G571" s="213"/>
      <c r="H571" s="6"/>
      <c r="I571" s="6"/>
    </row>
    <row r="572" spans="1:9" s="7" customFormat="1" ht="30" x14ac:dyDescent="0.2">
      <c r="A572" s="102" t="s">
        <v>815</v>
      </c>
      <c r="B572" s="103" t="s">
        <v>328</v>
      </c>
      <c r="C572" s="45"/>
      <c r="D572" s="45"/>
      <c r="E572" s="46"/>
      <c r="F572" s="47"/>
      <c r="G572" s="213"/>
      <c r="H572" s="6"/>
      <c r="I572" s="6"/>
    </row>
    <row r="573" spans="1:9" s="7" customFormat="1" ht="57" x14ac:dyDescent="0.2">
      <c r="A573" s="93" t="s">
        <v>816</v>
      </c>
      <c r="B573" s="94" t="s">
        <v>329</v>
      </c>
      <c r="C573" s="95" t="s">
        <v>56</v>
      </c>
      <c r="D573" s="95">
        <v>2000</v>
      </c>
      <c r="E573" s="96"/>
      <c r="F573" s="97">
        <f t="shared" ref="F573" si="119">D573*E573</f>
        <v>0</v>
      </c>
      <c r="G573" s="98" t="s">
        <v>11</v>
      </c>
      <c r="H573" s="6"/>
      <c r="I573" s="6"/>
    </row>
    <row r="574" spans="1:9" s="7" customFormat="1" x14ac:dyDescent="0.2">
      <c r="A574" s="48"/>
      <c r="B574" s="44"/>
      <c r="C574" s="51"/>
      <c r="D574" s="51"/>
      <c r="E574" s="57"/>
      <c r="F574" s="58"/>
      <c r="G574" s="213"/>
      <c r="H574" s="6"/>
      <c r="I574" s="6"/>
    </row>
    <row r="575" spans="1:9" s="7" customFormat="1" x14ac:dyDescent="0.2">
      <c r="A575" s="93" t="s">
        <v>817</v>
      </c>
      <c r="B575" s="94" t="s">
        <v>330</v>
      </c>
      <c r="C575" s="95" t="s">
        <v>10</v>
      </c>
      <c r="D575" s="95">
        <v>120</v>
      </c>
      <c r="E575" s="96"/>
      <c r="F575" s="97">
        <f t="shared" ref="F575:F576" si="120">D575*E575</f>
        <v>0</v>
      </c>
      <c r="G575" s="213"/>
      <c r="H575" s="6"/>
      <c r="I575" s="6"/>
    </row>
    <row r="576" spans="1:9" s="7" customFormat="1" ht="42.75" x14ac:dyDescent="0.2">
      <c r="A576" s="93" t="s">
        <v>818</v>
      </c>
      <c r="B576" s="94" t="s">
        <v>331</v>
      </c>
      <c r="C576" s="95" t="s">
        <v>56</v>
      </c>
      <c r="D576" s="95">
        <v>2000</v>
      </c>
      <c r="E576" s="96"/>
      <c r="F576" s="97">
        <f t="shared" si="120"/>
        <v>0</v>
      </c>
      <c r="G576" s="98" t="s">
        <v>11</v>
      </c>
      <c r="H576" s="6"/>
      <c r="I576" s="6"/>
    </row>
    <row r="577" spans="1:9" s="7" customFormat="1" x14ac:dyDescent="0.2">
      <c r="A577" s="48"/>
      <c r="B577" s="44"/>
      <c r="C577" s="56"/>
      <c r="D577" s="51"/>
      <c r="E577" s="57"/>
      <c r="F577" s="58"/>
      <c r="G577" s="213"/>
      <c r="H577" s="6"/>
      <c r="I577" s="6"/>
    </row>
    <row r="578" spans="1:9" s="7" customFormat="1" x14ac:dyDescent="0.2">
      <c r="A578" s="48"/>
      <c r="B578" s="44"/>
      <c r="C578" s="45"/>
      <c r="D578" s="45"/>
      <c r="E578" s="46"/>
      <c r="F578" s="47"/>
      <c r="G578" s="213"/>
      <c r="H578" s="6"/>
      <c r="I578" s="6"/>
    </row>
    <row r="579" spans="1:9" s="26" customFormat="1" ht="15.75" x14ac:dyDescent="0.25">
      <c r="A579" s="140" t="s">
        <v>819</v>
      </c>
      <c r="B579" s="161" t="s">
        <v>332</v>
      </c>
      <c r="C579" s="63"/>
      <c r="D579" s="63"/>
      <c r="E579" s="64"/>
      <c r="F579" s="76"/>
      <c r="G579" s="224"/>
      <c r="H579" s="25"/>
      <c r="I579" s="25"/>
    </row>
    <row r="580" spans="1:9" s="7" customFormat="1" x14ac:dyDescent="0.2">
      <c r="A580" s="144"/>
      <c r="B580" s="162"/>
      <c r="C580" s="45"/>
      <c r="D580" s="45"/>
      <c r="E580" s="46"/>
      <c r="F580" s="47"/>
      <c r="G580" s="213"/>
      <c r="H580" s="6"/>
      <c r="I580" s="6"/>
    </row>
    <row r="581" spans="1:9" s="7" customFormat="1" ht="71.25" x14ac:dyDescent="0.2">
      <c r="A581" s="164"/>
      <c r="B581" s="148" t="s">
        <v>333</v>
      </c>
      <c r="C581" s="45"/>
      <c r="D581" s="45"/>
      <c r="E581" s="46"/>
      <c r="F581" s="47"/>
      <c r="G581" s="213"/>
      <c r="H581" s="6"/>
      <c r="I581" s="6"/>
    </row>
    <row r="582" spans="1:9" s="7" customFormat="1" x14ac:dyDescent="0.2">
      <c r="A582" s="48"/>
      <c r="B582" s="44"/>
      <c r="C582" s="45"/>
      <c r="D582" s="45"/>
      <c r="E582" s="46"/>
      <c r="F582" s="47"/>
      <c r="G582" s="213"/>
      <c r="H582" s="6"/>
      <c r="I582" s="6"/>
    </row>
    <row r="583" spans="1:9" s="7" customFormat="1" ht="30" x14ac:dyDescent="0.2">
      <c r="A583" s="102" t="s">
        <v>820</v>
      </c>
      <c r="B583" s="103" t="s">
        <v>334</v>
      </c>
      <c r="C583" s="45"/>
      <c r="D583" s="45"/>
      <c r="E583" s="46"/>
      <c r="F583" s="47"/>
      <c r="G583" s="213"/>
      <c r="H583" s="6"/>
      <c r="I583" s="6"/>
    </row>
    <row r="584" spans="1:9" s="7" customFormat="1" x14ac:dyDescent="0.2">
      <c r="A584" s="93" t="s">
        <v>821</v>
      </c>
      <c r="B584" s="94" t="s">
        <v>335</v>
      </c>
      <c r="C584" s="95" t="s">
        <v>336</v>
      </c>
      <c r="D584" s="95">
        <v>8</v>
      </c>
      <c r="E584" s="96"/>
      <c r="F584" s="97">
        <f t="shared" ref="F584:F628" si="121">D584*E584</f>
        <v>0</v>
      </c>
      <c r="G584" s="213"/>
      <c r="H584" s="6"/>
      <c r="I584" s="6"/>
    </row>
    <row r="585" spans="1:9" s="7" customFormat="1" x14ac:dyDescent="0.2">
      <c r="A585" s="93" t="s">
        <v>822</v>
      </c>
      <c r="B585" s="94" t="s">
        <v>337</v>
      </c>
      <c r="C585" s="95" t="s">
        <v>336</v>
      </c>
      <c r="D585" s="95">
        <v>8</v>
      </c>
      <c r="E585" s="96"/>
      <c r="F585" s="97">
        <f t="shared" si="121"/>
        <v>0</v>
      </c>
      <c r="G585" s="213"/>
      <c r="H585" s="6"/>
      <c r="I585" s="6"/>
    </row>
    <row r="586" spans="1:9" s="7" customFormat="1" x14ac:dyDescent="0.2">
      <c r="A586" s="93" t="s">
        <v>823</v>
      </c>
      <c r="B586" s="94" t="s">
        <v>338</v>
      </c>
      <c r="C586" s="95" t="s">
        <v>336</v>
      </c>
      <c r="D586" s="95">
        <v>8</v>
      </c>
      <c r="E586" s="96"/>
      <c r="F586" s="97">
        <f t="shared" si="121"/>
        <v>0</v>
      </c>
      <c r="G586" s="213"/>
      <c r="H586" s="6"/>
      <c r="I586" s="6"/>
    </row>
    <row r="587" spans="1:9" s="7" customFormat="1" x14ac:dyDescent="0.2">
      <c r="A587" s="93" t="s">
        <v>824</v>
      </c>
      <c r="B587" s="94" t="s">
        <v>339</v>
      </c>
      <c r="C587" s="95" t="s">
        <v>336</v>
      </c>
      <c r="D587" s="95">
        <v>4</v>
      </c>
      <c r="E587" s="96"/>
      <c r="F587" s="97">
        <f t="shared" si="121"/>
        <v>0</v>
      </c>
      <c r="G587" s="213"/>
      <c r="H587" s="6"/>
      <c r="I587" s="6"/>
    </row>
    <row r="588" spans="1:9" s="7" customFormat="1" x14ac:dyDescent="0.2">
      <c r="A588" s="93" t="s">
        <v>825</v>
      </c>
      <c r="B588" s="94" t="s">
        <v>340</v>
      </c>
      <c r="C588" s="95" t="s">
        <v>336</v>
      </c>
      <c r="D588" s="95">
        <v>4</v>
      </c>
      <c r="E588" s="96"/>
      <c r="F588" s="97">
        <f t="shared" si="121"/>
        <v>0</v>
      </c>
      <c r="G588" s="213"/>
      <c r="H588" s="6"/>
      <c r="I588" s="6"/>
    </row>
    <row r="589" spans="1:9" s="7" customFormat="1" x14ac:dyDescent="0.2">
      <c r="A589" s="48"/>
      <c r="B589" s="44"/>
      <c r="C589" s="45"/>
      <c r="D589" s="45"/>
      <c r="E589" s="46"/>
      <c r="F589" s="47"/>
      <c r="G589" s="213"/>
      <c r="H589" s="6"/>
      <c r="I589" s="6"/>
    </row>
    <row r="590" spans="1:9" s="7" customFormat="1" x14ac:dyDescent="0.2">
      <c r="A590" s="93" t="s">
        <v>826</v>
      </c>
      <c r="B590" s="99" t="s">
        <v>341</v>
      </c>
      <c r="C590" s="45"/>
      <c r="D590" s="45"/>
      <c r="E590" s="46"/>
      <c r="F590" s="47"/>
      <c r="G590" s="213"/>
      <c r="H590" s="6"/>
      <c r="I590" s="6"/>
    </row>
    <row r="591" spans="1:9" s="7" customFormat="1" ht="28.5" x14ac:dyDescent="0.2">
      <c r="A591" s="93" t="s">
        <v>827</v>
      </c>
      <c r="B591" s="94" t="s">
        <v>342</v>
      </c>
      <c r="C591" s="95" t="s">
        <v>336</v>
      </c>
      <c r="D591" s="95">
        <v>20</v>
      </c>
      <c r="E591" s="96"/>
      <c r="F591" s="97">
        <f t="shared" si="121"/>
        <v>0</v>
      </c>
      <c r="G591" s="213"/>
      <c r="H591" s="6"/>
      <c r="I591" s="6"/>
    </row>
    <row r="592" spans="1:9" s="7" customFormat="1" ht="42.75" x14ac:dyDescent="0.2">
      <c r="A592" s="93" t="s">
        <v>828</v>
      </c>
      <c r="B592" s="94" t="s">
        <v>972</v>
      </c>
      <c r="C592" s="95" t="s">
        <v>10</v>
      </c>
      <c r="D592" s="95">
        <v>20</v>
      </c>
      <c r="E592" s="96"/>
      <c r="F592" s="97">
        <f t="shared" si="121"/>
        <v>0</v>
      </c>
      <c r="G592" s="213"/>
      <c r="H592" s="6"/>
      <c r="I592" s="6"/>
    </row>
    <row r="593" spans="1:9" s="7" customFormat="1" ht="28.5" x14ac:dyDescent="0.2">
      <c r="A593" s="93" t="s">
        <v>829</v>
      </c>
      <c r="B593" s="94" t="s">
        <v>343</v>
      </c>
      <c r="C593" s="95" t="s">
        <v>10</v>
      </c>
      <c r="D593" s="95">
        <v>20</v>
      </c>
      <c r="E593" s="96"/>
      <c r="F593" s="97">
        <f t="shared" si="121"/>
        <v>0</v>
      </c>
      <c r="G593" s="213"/>
      <c r="H593" s="6"/>
      <c r="I593" s="6"/>
    </row>
    <row r="594" spans="1:9" s="7" customFormat="1" ht="28.5" x14ac:dyDescent="0.2">
      <c r="A594" s="93" t="s">
        <v>830</v>
      </c>
      <c r="B594" s="94" t="s">
        <v>344</v>
      </c>
      <c r="C594" s="95" t="s">
        <v>10</v>
      </c>
      <c r="D594" s="95">
        <v>8</v>
      </c>
      <c r="E594" s="96"/>
      <c r="F594" s="97">
        <f t="shared" si="121"/>
        <v>0</v>
      </c>
      <c r="G594" s="213"/>
      <c r="H594" s="6"/>
      <c r="I594" s="6"/>
    </row>
    <row r="595" spans="1:9" s="7" customFormat="1" ht="28.5" x14ac:dyDescent="0.2">
      <c r="A595" s="93" t="s">
        <v>831</v>
      </c>
      <c r="B595" s="94" t="s">
        <v>345</v>
      </c>
      <c r="C595" s="95" t="s">
        <v>10</v>
      </c>
      <c r="D595" s="95">
        <v>400</v>
      </c>
      <c r="E595" s="96"/>
      <c r="F595" s="97">
        <f t="shared" si="121"/>
        <v>0</v>
      </c>
      <c r="G595" s="213"/>
      <c r="H595" s="6"/>
      <c r="I595" s="6"/>
    </row>
    <row r="596" spans="1:9" s="7" customFormat="1" ht="28.5" x14ac:dyDescent="0.2">
      <c r="A596" s="93" t="s">
        <v>832</v>
      </c>
      <c r="B596" s="94" t="s">
        <v>346</v>
      </c>
      <c r="C596" s="95" t="s">
        <v>10</v>
      </c>
      <c r="D596" s="95">
        <v>80</v>
      </c>
      <c r="E596" s="96"/>
      <c r="F596" s="97">
        <f t="shared" si="121"/>
        <v>0</v>
      </c>
      <c r="G596" s="213"/>
      <c r="H596" s="6"/>
      <c r="I596" s="6"/>
    </row>
    <row r="597" spans="1:9" s="7" customFormat="1" ht="28.5" x14ac:dyDescent="0.2">
      <c r="A597" s="93" t="s">
        <v>833</v>
      </c>
      <c r="B597" s="94" t="s">
        <v>347</v>
      </c>
      <c r="C597" s="95" t="s">
        <v>10</v>
      </c>
      <c r="D597" s="95">
        <v>400</v>
      </c>
      <c r="E597" s="96"/>
      <c r="F597" s="97">
        <f t="shared" si="121"/>
        <v>0</v>
      </c>
      <c r="G597" s="213"/>
      <c r="H597" s="6"/>
      <c r="I597" s="6"/>
    </row>
    <row r="598" spans="1:9" s="7" customFormat="1" ht="28.5" x14ac:dyDescent="0.2">
      <c r="A598" s="93" t="s">
        <v>834</v>
      </c>
      <c r="B598" s="94" t="s">
        <v>348</v>
      </c>
      <c r="C598" s="95" t="s">
        <v>10</v>
      </c>
      <c r="D598" s="95">
        <v>80</v>
      </c>
      <c r="E598" s="96"/>
      <c r="F598" s="97">
        <f t="shared" si="121"/>
        <v>0</v>
      </c>
      <c r="G598" s="213"/>
      <c r="H598" s="6"/>
      <c r="I598" s="6"/>
    </row>
    <row r="599" spans="1:9" s="7" customFormat="1" x14ac:dyDescent="0.2">
      <c r="A599" s="93" t="s">
        <v>835</v>
      </c>
      <c r="B599" s="94" t="s">
        <v>349</v>
      </c>
      <c r="C599" s="95" t="s">
        <v>10</v>
      </c>
      <c r="D599" s="95">
        <v>400</v>
      </c>
      <c r="E599" s="96"/>
      <c r="F599" s="97">
        <f t="shared" si="121"/>
        <v>0</v>
      </c>
      <c r="G599" s="213"/>
      <c r="H599" s="6"/>
      <c r="I599" s="6"/>
    </row>
    <row r="600" spans="1:9" s="7" customFormat="1" x14ac:dyDescent="0.2">
      <c r="A600" s="93" t="s">
        <v>836</v>
      </c>
      <c r="B600" s="94" t="s">
        <v>350</v>
      </c>
      <c r="C600" s="95" t="s">
        <v>10</v>
      </c>
      <c r="D600" s="95">
        <v>200</v>
      </c>
      <c r="E600" s="96"/>
      <c r="F600" s="97">
        <f t="shared" si="121"/>
        <v>0</v>
      </c>
      <c r="G600" s="213"/>
      <c r="H600" s="6"/>
      <c r="I600" s="6"/>
    </row>
    <row r="601" spans="1:9" s="7" customFormat="1" ht="28.5" x14ac:dyDescent="0.2">
      <c r="A601" s="93" t="s">
        <v>837</v>
      </c>
      <c r="B601" s="94" t="s">
        <v>973</v>
      </c>
      <c r="C601" s="95" t="s">
        <v>10</v>
      </c>
      <c r="D601" s="95">
        <v>40</v>
      </c>
      <c r="E601" s="96"/>
      <c r="F601" s="97">
        <f t="shared" si="121"/>
        <v>0</v>
      </c>
      <c r="G601" s="213"/>
      <c r="H601" s="6"/>
      <c r="I601" s="6"/>
    </row>
    <row r="602" spans="1:9" s="23" customFormat="1" ht="28.5" x14ac:dyDescent="0.2">
      <c r="A602" s="93" t="s">
        <v>838</v>
      </c>
      <c r="B602" s="157" t="s">
        <v>974</v>
      </c>
      <c r="C602" s="158" t="s">
        <v>10</v>
      </c>
      <c r="D602" s="158">
        <v>40</v>
      </c>
      <c r="E602" s="159"/>
      <c r="F602" s="97">
        <f t="shared" si="121"/>
        <v>0</v>
      </c>
      <c r="G602" s="223"/>
      <c r="H602" s="24"/>
      <c r="I602" s="24"/>
    </row>
    <row r="603" spans="1:9" s="7" customFormat="1" ht="28.5" x14ac:dyDescent="0.2">
      <c r="A603" s="93" t="s">
        <v>839</v>
      </c>
      <c r="B603" s="94" t="s">
        <v>351</v>
      </c>
      <c r="C603" s="95" t="s">
        <v>146</v>
      </c>
      <c r="D603" s="95">
        <v>20</v>
      </c>
      <c r="E603" s="96"/>
      <c r="F603" s="97">
        <f t="shared" si="121"/>
        <v>0</v>
      </c>
      <c r="G603" s="213"/>
      <c r="H603" s="6"/>
      <c r="I603" s="6"/>
    </row>
    <row r="604" spans="1:9" s="7" customFormat="1" x14ac:dyDescent="0.2">
      <c r="A604" s="93" t="s">
        <v>840</v>
      </c>
      <c r="B604" s="94" t="s">
        <v>352</v>
      </c>
      <c r="C604" s="95" t="s">
        <v>336</v>
      </c>
      <c r="D604" s="95">
        <v>40</v>
      </c>
      <c r="E604" s="96"/>
      <c r="F604" s="97">
        <f t="shared" si="121"/>
        <v>0</v>
      </c>
      <c r="G604" s="213"/>
      <c r="H604" s="6"/>
      <c r="I604" s="6"/>
    </row>
    <row r="605" spans="1:9" s="32" customFormat="1" x14ac:dyDescent="0.2">
      <c r="A605" s="93" t="s">
        <v>841</v>
      </c>
      <c r="B605" s="94" t="s">
        <v>442</v>
      </c>
      <c r="C605" s="95" t="s">
        <v>336</v>
      </c>
      <c r="D605" s="95">
        <v>20</v>
      </c>
      <c r="E605" s="96"/>
      <c r="F605" s="97">
        <f t="shared" ref="F605" si="122">D605*E605</f>
        <v>0</v>
      </c>
      <c r="G605" s="214"/>
      <c r="H605" s="31"/>
      <c r="I605" s="31"/>
    </row>
    <row r="606" spans="1:9" s="7" customFormat="1" x14ac:dyDescent="0.2">
      <c r="A606" s="93" t="s">
        <v>842</v>
      </c>
      <c r="B606" s="94" t="s">
        <v>353</v>
      </c>
      <c r="C606" s="95" t="s">
        <v>336</v>
      </c>
      <c r="D606" s="95">
        <v>40</v>
      </c>
      <c r="E606" s="96"/>
      <c r="F606" s="97">
        <f t="shared" si="121"/>
        <v>0</v>
      </c>
      <c r="G606" s="213"/>
      <c r="H606" s="6"/>
      <c r="I606" s="6"/>
    </row>
    <row r="607" spans="1:9" s="7" customFormat="1" x14ac:dyDescent="0.2">
      <c r="A607" s="48"/>
      <c r="B607" s="44"/>
      <c r="C607" s="45"/>
      <c r="D607" s="45"/>
      <c r="E607" s="46"/>
      <c r="F607" s="47"/>
      <c r="G607" s="213"/>
      <c r="H607" s="6"/>
      <c r="I607" s="6"/>
    </row>
    <row r="608" spans="1:9" s="7" customFormat="1" ht="28.5" x14ac:dyDescent="0.2">
      <c r="A608" s="93" t="s">
        <v>843</v>
      </c>
      <c r="B608" s="94" t="s">
        <v>354</v>
      </c>
      <c r="C608" s="95" t="s">
        <v>10</v>
      </c>
      <c r="D608" s="95">
        <v>8</v>
      </c>
      <c r="E608" s="96"/>
      <c r="F608" s="97">
        <f t="shared" si="121"/>
        <v>0</v>
      </c>
      <c r="G608" s="98" t="s">
        <v>11</v>
      </c>
      <c r="H608" s="6"/>
      <c r="I608" s="6"/>
    </row>
    <row r="609" spans="1:9" s="7" customFormat="1" x14ac:dyDescent="0.2">
      <c r="A609" s="48"/>
      <c r="B609" s="44"/>
      <c r="C609" s="45"/>
      <c r="D609" s="45"/>
      <c r="E609" s="46"/>
      <c r="F609" s="47"/>
      <c r="G609" s="213"/>
      <c r="H609" s="6"/>
      <c r="I609" s="6"/>
    </row>
    <row r="610" spans="1:9" s="7" customFormat="1" ht="42.75" x14ac:dyDescent="0.2">
      <c r="A610" s="93" t="s">
        <v>844</v>
      </c>
      <c r="B610" s="94" t="s">
        <v>355</v>
      </c>
      <c r="C610" s="95" t="s">
        <v>10</v>
      </c>
      <c r="D610" s="95">
        <v>4</v>
      </c>
      <c r="E610" s="96"/>
      <c r="F610" s="97">
        <f t="shared" si="121"/>
        <v>0</v>
      </c>
      <c r="G610" s="98" t="s">
        <v>11</v>
      </c>
      <c r="H610" s="6"/>
      <c r="I610" s="6"/>
    </row>
    <row r="611" spans="1:9" s="7" customFormat="1" x14ac:dyDescent="0.2">
      <c r="A611" s="48"/>
      <c r="B611" s="44"/>
      <c r="C611" s="45"/>
      <c r="D611" s="45"/>
      <c r="E611" s="46"/>
      <c r="F611" s="47"/>
      <c r="G611" s="213"/>
      <c r="H611" s="6"/>
      <c r="I611" s="6"/>
    </row>
    <row r="612" spans="1:9" s="7" customFormat="1" ht="28.5" x14ac:dyDescent="0.2">
      <c r="A612" s="93" t="s">
        <v>845</v>
      </c>
      <c r="B612" s="94" t="s">
        <v>356</v>
      </c>
      <c r="C612" s="95" t="s">
        <v>10</v>
      </c>
      <c r="D612" s="95">
        <v>20</v>
      </c>
      <c r="E612" s="96"/>
      <c r="F612" s="97">
        <f t="shared" si="121"/>
        <v>0</v>
      </c>
      <c r="G612" s="98" t="s">
        <v>11</v>
      </c>
      <c r="H612" s="6"/>
      <c r="I612" s="6"/>
    </row>
    <row r="613" spans="1:9" s="7" customFormat="1" x14ac:dyDescent="0.2">
      <c r="A613" s="48"/>
      <c r="B613" s="44"/>
      <c r="C613" s="45"/>
      <c r="D613" s="45"/>
      <c r="E613" s="46"/>
      <c r="F613" s="47"/>
      <c r="G613" s="213"/>
      <c r="H613" s="6"/>
      <c r="I613" s="6"/>
    </row>
    <row r="614" spans="1:9" s="7" customFormat="1" ht="42.75" x14ac:dyDescent="0.2">
      <c r="A614" s="93" t="s">
        <v>846</v>
      </c>
      <c r="B614" s="94" t="s">
        <v>357</v>
      </c>
      <c r="C614" s="95" t="s">
        <v>10</v>
      </c>
      <c r="D614" s="95">
        <v>4</v>
      </c>
      <c r="E614" s="96"/>
      <c r="F614" s="97">
        <f t="shared" si="121"/>
        <v>0</v>
      </c>
      <c r="G614" s="98" t="s">
        <v>11</v>
      </c>
      <c r="H614" s="6"/>
      <c r="I614" s="6"/>
    </row>
    <row r="615" spans="1:9" s="7" customFormat="1" x14ac:dyDescent="0.2">
      <c r="A615" s="48"/>
      <c r="B615" s="44"/>
      <c r="C615" s="45"/>
      <c r="D615" s="45"/>
      <c r="E615" s="46"/>
      <c r="F615" s="47"/>
      <c r="G615" s="213"/>
      <c r="H615" s="6"/>
      <c r="I615" s="6"/>
    </row>
    <row r="616" spans="1:9" s="7" customFormat="1" ht="28.5" x14ac:dyDescent="0.2">
      <c r="A616" s="93" t="s">
        <v>847</v>
      </c>
      <c r="B616" s="94" t="s">
        <v>358</v>
      </c>
      <c r="C616" s="95" t="s">
        <v>10</v>
      </c>
      <c r="D616" s="95">
        <v>4</v>
      </c>
      <c r="E616" s="96"/>
      <c r="F616" s="97">
        <f t="shared" si="121"/>
        <v>0</v>
      </c>
      <c r="G616" s="98" t="s">
        <v>11</v>
      </c>
      <c r="H616" s="6"/>
      <c r="I616" s="6"/>
    </row>
    <row r="617" spans="1:9" s="7" customFormat="1" x14ac:dyDescent="0.2">
      <c r="A617" s="48"/>
      <c r="B617" s="44"/>
      <c r="C617" s="45"/>
      <c r="D617" s="45"/>
      <c r="E617" s="46"/>
      <c r="F617" s="47"/>
      <c r="G617" s="213"/>
      <c r="H617" s="6"/>
      <c r="I617" s="6"/>
    </row>
    <row r="618" spans="1:9" s="7" customFormat="1" ht="42.75" x14ac:dyDescent="0.2">
      <c r="A618" s="93" t="s">
        <v>848</v>
      </c>
      <c r="B618" s="94" t="s">
        <v>359</v>
      </c>
      <c r="C618" s="95" t="s">
        <v>10</v>
      </c>
      <c r="D618" s="95">
        <v>40</v>
      </c>
      <c r="E618" s="96"/>
      <c r="F618" s="97">
        <f t="shared" si="121"/>
        <v>0</v>
      </c>
      <c r="G618" s="98" t="s">
        <v>11</v>
      </c>
      <c r="H618" s="6"/>
      <c r="I618" s="6"/>
    </row>
    <row r="619" spans="1:9" s="7" customFormat="1" x14ac:dyDescent="0.2">
      <c r="A619" s="48"/>
      <c r="B619" s="44"/>
      <c r="C619" s="45"/>
      <c r="D619" s="45"/>
      <c r="E619" s="46"/>
      <c r="F619" s="47"/>
      <c r="G619" s="213"/>
      <c r="H619" s="6"/>
      <c r="I619" s="6"/>
    </row>
    <row r="620" spans="1:9" s="7" customFormat="1" ht="28.5" x14ac:dyDescent="0.2">
      <c r="A620" s="93" t="s">
        <v>849</v>
      </c>
      <c r="B620" s="94" t="s">
        <v>360</v>
      </c>
      <c r="C620" s="95" t="s">
        <v>10</v>
      </c>
      <c r="D620" s="95">
        <v>12</v>
      </c>
      <c r="E620" s="96"/>
      <c r="F620" s="97">
        <f t="shared" si="121"/>
        <v>0</v>
      </c>
      <c r="G620" s="98" t="s">
        <v>11</v>
      </c>
      <c r="H620" s="6"/>
      <c r="I620" s="6"/>
    </row>
    <row r="621" spans="1:9" s="7" customFormat="1" x14ac:dyDescent="0.2">
      <c r="A621" s="48"/>
      <c r="B621" s="44"/>
      <c r="C621" s="45"/>
      <c r="D621" s="45"/>
      <c r="E621" s="46"/>
      <c r="F621" s="47"/>
      <c r="G621" s="213"/>
      <c r="H621" s="6"/>
      <c r="I621" s="6"/>
    </row>
    <row r="622" spans="1:9" s="7" customFormat="1" ht="28.5" x14ac:dyDescent="0.2">
      <c r="A622" s="93" t="s">
        <v>850</v>
      </c>
      <c r="B622" s="94" t="s">
        <v>361</v>
      </c>
      <c r="C622" s="95" t="s">
        <v>10</v>
      </c>
      <c r="D622" s="95">
        <v>4</v>
      </c>
      <c r="E622" s="96"/>
      <c r="F622" s="97">
        <f t="shared" si="121"/>
        <v>0</v>
      </c>
      <c r="G622" s="98" t="s">
        <v>11</v>
      </c>
      <c r="H622" s="6"/>
      <c r="I622" s="6"/>
    </row>
    <row r="623" spans="1:9" s="7" customFormat="1" x14ac:dyDescent="0.2">
      <c r="A623" s="48"/>
      <c r="B623" s="44"/>
      <c r="C623" s="45"/>
      <c r="D623" s="45"/>
      <c r="E623" s="46"/>
      <c r="F623" s="47"/>
      <c r="G623" s="213"/>
      <c r="H623" s="6"/>
      <c r="I623" s="6"/>
    </row>
    <row r="624" spans="1:9" s="7" customFormat="1" ht="28.5" x14ac:dyDescent="0.2">
      <c r="A624" s="93" t="s">
        <v>851</v>
      </c>
      <c r="B624" s="94" t="s">
        <v>362</v>
      </c>
      <c r="C624" s="95" t="s">
        <v>10</v>
      </c>
      <c r="D624" s="95">
        <v>20</v>
      </c>
      <c r="E624" s="96"/>
      <c r="F624" s="97">
        <f t="shared" si="121"/>
        <v>0</v>
      </c>
      <c r="G624" s="98" t="s">
        <v>11</v>
      </c>
      <c r="H624" s="6"/>
      <c r="I624" s="6"/>
    </row>
    <row r="625" spans="1:9" s="7" customFormat="1" x14ac:dyDescent="0.2">
      <c r="A625" s="48"/>
      <c r="B625" s="44"/>
      <c r="C625" s="45"/>
      <c r="D625" s="45"/>
      <c r="E625" s="46"/>
      <c r="F625" s="47"/>
      <c r="G625" s="213"/>
      <c r="H625" s="6"/>
      <c r="I625" s="6"/>
    </row>
    <row r="626" spans="1:9" s="7" customFormat="1" ht="57" x14ac:dyDescent="0.2">
      <c r="A626" s="93" t="s">
        <v>852</v>
      </c>
      <c r="B626" s="94" t="s">
        <v>363</v>
      </c>
      <c r="C626" s="95" t="s">
        <v>10</v>
      </c>
      <c r="D626" s="95">
        <v>20</v>
      </c>
      <c r="E626" s="96"/>
      <c r="F626" s="97">
        <f t="shared" si="121"/>
        <v>0</v>
      </c>
      <c r="G626" s="98" t="s">
        <v>11</v>
      </c>
      <c r="H626" s="6"/>
      <c r="I626" s="6"/>
    </row>
    <row r="627" spans="1:9" s="7" customFormat="1" x14ac:dyDescent="0.2">
      <c r="A627" s="48"/>
      <c r="B627" s="44"/>
      <c r="C627" s="45"/>
      <c r="D627" s="45"/>
      <c r="E627" s="46"/>
      <c r="F627" s="47"/>
      <c r="G627" s="213"/>
      <c r="H627" s="6"/>
      <c r="I627" s="6"/>
    </row>
    <row r="628" spans="1:9" s="7" customFormat="1" ht="28.5" x14ac:dyDescent="0.2">
      <c r="A628" s="93" t="s">
        <v>853</v>
      </c>
      <c r="B628" s="94" t="s">
        <v>364</v>
      </c>
      <c r="C628" s="95" t="s">
        <v>10</v>
      </c>
      <c r="D628" s="95">
        <v>20</v>
      </c>
      <c r="E628" s="96"/>
      <c r="F628" s="97">
        <f t="shared" si="121"/>
        <v>0</v>
      </c>
      <c r="G628" s="98" t="s">
        <v>11</v>
      </c>
      <c r="H628" s="6"/>
      <c r="I628" s="6"/>
    </row>
    <row r="629" spans="1:9" s="7" customFormat="1" ht="28.5" x14ac:dyDescent="0.2">
      <c r="A629" s="48"/>
      <c r="B629" s="94" t="s">
        <v>365</v>
      </c>
      <c r="C629" s="45"/>
      <c r="D629" s="45"/>
      <c r="E629" s="46"/>
      <c r="F629" s="47"/>
      <c r="G629" s="213"/>
      <c r="H629" s="6"/>
      <c r="I629" s="6"/>
    </row>
    <row r="630" spans="1:9" s="7" customFormat="1" x14ac:dyDescent="0.2">
      <c r="A630" s="48"/>
      <c r="B630" s="44"/>
      <c r="C630" s="45"/>
      <c r="D630" s="45"/>
      <c r="E630" s="46"/>
      <c r="F630" s="47"/>
      <c r="G630" s="213"/>
      <c r="H630" s="6"/>
      <c r="I630" s="6"/>
    </row>
    <row r="631" spans="1:9" s="7" customFormat="1" ht="31.5" customHeight="1" x14ac:dyDescent="0.2">
      <c r="A631" s="42" t="s">
        <v>854</v>
      </c>
      <c r="B631" s="94" t="s">
        <v>366</v>
      </c>
      <c r="C631" s="95" t="s">
        <v>10</v>
      </c>
      <c r="D631" s="95">
        <v>20</v>
      </c>
      <c r="E631" s="96"/>
      <c r="F631" s="97">
        <f t="shared" ref="F631" si="123">D631*E631</f>
        <v>0</v>
      </c>
      <c r="G631" s="98" t="s">
        <v>11</v>
      </c>
      <c r="H631" s="6"/>
      <c r="I631" s="6"/>
    </row>
    <row r="632" spans="1:9" s="7" customFormat="1" ht="28.5" x14ac:dyDescent="0.2">
      <c r="A632" s="48"/>
      <c r="B632" s="177" t="s">
        <v>365</v>
      </c>
      <c r="C632" s="45"/>
      <c r="D632" s="45"/>
      <c r="E632" s="46"/>
      <c r="F632" s="47"/>
      <c r="G632" s="213"/>
      <c r="H632" s="6"/>
      <c r="I632" s="6"/>
    </row>
    <row r="633" spans="1:9" s="7" customFormat="1" x14ac:dyDescent="0.2">
      <c r="A633" s="48"/>
      <c r="B633" s="44"/>
      <c r="C633" s="45"/>
      <c r="D633" s="45"/>
      <c r="E633" s="46"/>
      <c r="F633" s="47"/>
      <c r="G633" s="213"/>
      <c r="H633" s="6"/>
      <c r="I633" s="6"/>
    </row>
    <row r="634" spans="1:9" s="7" customFormat="1" x14ac:dyDescent="0.2">
      <c r="A634" s="102" t="s">
        <v>855</v>
      </c>
      <c r="B634" s="108" t="s">
        <v>975</v>
      </c>
      <c r="C634" s="45"/>
      <c r="D634" s="45"/>
      <c r="E634" s="46"/>
      <c r="F634" s="47"/>
      <c r="G634" s="213"/>
      <c r="H634" s="6"/>
      <c r="I634" s="6"/>
    </row>
    <row r="635" spans="1:9" s="7" customFormat="1" ht="28.5" x14ac:dyDescent="0.2">
      <c r="A635" s="93" t="s">
        <v>856</v>
      </c>
      <c r="B635" s="94" t="s">
        <v>367</v>
      </c>
      <c r="C635" s="95" t="s">
        <v>10</v>
      </c>
      <c r="D635" s="95">
        <v>600</v>
      </c>
      <c r="E635" s="96"/>
      <c r="F635" s="97">
        <f t="shared" ref="F635:F669" si="124">D635*E635</f>
        <v>0</v>
      </c>
      <c r="G635" s="213"/>
      <c r="H635" s="6"/>
      <c r="I635" s="6"/>
    </row>
    <row r="636" spans="1:9" s="7" customFormat="1" ht="28.5" x14ac:dyDescent="0.2">
      <c r="A636" s="93" t="s">
        <v>857</v>
      </c>
      <c r="B636" s="94" t="s">
        <v>368</v>
      </c>
      <c r="C636" s="95" t="s">
        <v>10</v>
      </c>
      <c r="D636" s="95">
        <v>600</v>
      </c>
      <c r="E636" s="96"/>
      <c r="F636" s="97">
        <f t="shared" si="124"/>
        <v>0</v>
      </c>
      <c r="G636" s="213"/>
      <c r="H636" s="6"/>
      <c r="I636" s="6"/>
    </row>
    <row r="637" spans="1:9" s="7" customFormat="1" x14ac:dyDescent="0.2">
      <c r="A637" s="48"/>
      <c r="B637" s="44"/>
      <c r="C637" s="45"/>
      <c r="D637" s="45"/>
      <c r="E637" s="46"/>
      <c r="F637" s="47"/>
      <c r="G637" s="213"/>
      <c r="H637" s="6"/>
      <c r="I637" s="6"/>
    </row>
    <row r="638" spans="1:9" s="7" customFormat="1" ht="28.5" x14ac:dyDescent="0.2">
      <c r="A638" s="48"/>
      <c r="B638" s="94" t="s">
        <v>328</v>
      </c>
      <c r="C638" s="45"/>
      <c r="D638" s="45"/>
      <c r="E638" s="46"/>
      <c r="F638" s="47"/>
      <c r="G638" s="213"/>
      <c r="H638" s="6"/>
      <c r="I638" s="6"/>
    </row>
    <row r="639" spans="1:9" s="7" customFormat="1" ht="57" x14ac:dyDescent="0.2">
      <c r="A639" s="93" t="s">
        <v>858</v>
      </c>
      <c r="B639" s="94" t="s">
        <v>369</v>
      </c>
      <c r="C639" s="95" t="s">
        <v>56</v>
      </c>
      <c r="D639" s="95">
        <v>48000</v>
      </c>
      <c r="E639" s="96"/>
      <c r="F639" s="97">
        <f t="shared" si="124"/>
        <v>0</v>
      </c>
      <c r="G639" s="98" t="s">
        <v>11</v>
      </c>
      <c r="H639" s="6"/>
      <c r="I639" s="6"/>
    </row>
    <row r="640" spans="1:9" s="7" customFormat="1" x14ac:dyDescent="0.2">
      <c r="A640" s="48"/>
      <c r="B640" s="44"/>
      <c r="C640" s="51"/>
      <c r="D640" s="51"/>
      <c r="E640" s="57"/>
      <c r="F640" s="58"/>
      <c r="G640" s="213"/>
      <c r="H640" s="6"/>
      <c r="I640" s="6"/>
    </row>
    <row r="641" spans="1:9" s="7" customFormat="1" x14ac:dyDescent="0.2">
      <c r="A641" s="93" t="s">
        <v>859</v>
      </c>
      <c r="B641" s="94" t="s">
        <v>370</v>
      </c>
      <c r="C641" s="95" t="s">
        <v>10</v>
      </c>
      <c r="D641" s="95">
        <v>600</v>
      </c>
      <c r="E641" s="96"/>
      <c r="F641" s="97">
        <f t="shared" ref="F641:F642" si="125">D641*E641</f>
        <v>0</v>
      </c>
      <c r="G641" s="213"/>
      <c r="H641" s="6"/>
      <c r="I641" s="6"/>
    </row>
    <row r="642" spans="1:9" s="7" customFormat="1" x14ac:dyDescent="0.2">
      <c r="A642" s="93" t="s">
        <v>860</v>
      </c>
      <c r="B642" s="94" t="s">
        <v>371</v>
      </c>
      <c r="C642" s="95" t="s">
        <v>56</v>
      </c>
      <c r="D642" s="95">
        <v>1600</v>
      </c>
      <c r="E642" s="96"/>
      <c r="F642" s="97">
        <f t="shared" si="125"/>
        <v>0</v>
      </c>
      <c r="G642" s="213"/>
      <c r="H642" s="6"/>
      <c r="I642" s="6"/>
    </row>
    <row r="643" spans="1:9" s="7" customFormat="1" x14ac:dyDescent="0.2">
      <c r="A643" s="48"/>
      <c r="B643" s="44"/>
      <c r="C643" s="45"/>
      <c r="D643" s="45"/>
      <c r="E643" s="46"/>
      <c r="F643" s="47"/>
      <c r="G643" s="213"/>
      <c r="H643" s="6"/>
      <c r="I643" s="6"/>
    </row>
    <row r="644" spans="1:9" s="7" customFormat="1" ht="28.5" x14ac:dyDescent="0.2">
      <c r="A644" s="48"/>
      <c r="B644" s="108" t="s">
        <v>372</v>
      </c>
      <c r="C644" s="45"/>
      <c r="D644" s="45"/>
      <c r="E644" s="46"/>
      <c r="F644" s="47"/>
      <c r="G644" s="213"/>
      <c r="H644" s="6"/>
      <c r="I644" s="6"/>
    </row>
    <row r="645" spans="1:9" s="7" customFormat="1" x14ac:dyDescent="0.2">
      <c r="A645" s="93" t="s">
        <v>861</v>
      </c>
      <c r="B645" s="94" t="s">
        <v>373</v>
      </c>
      <c r="C645" s="95" t="s">
        <v>146</v>
      </c>
      <c r="D645" s="95">
        <v>400</v>
      </c>
      <c r="E645" s="96"/>
      <c r="F645" s="97">
        <f t="shared" ref="F645" si="126">D645*E645</f>
        <v>0</v>
      </c>
      <c r="G645" s="213"/>
      <c r="H645" s="6"/>
      <c r="I645" s="6"/>
    </row>
    <row r="646" spans="1:9" s="7" customFormat="1" x14ac:dyDescent="0.2">
      <c r="A646" s="48"/>
      <c r="B646" s="44"/>
      <c r="C646" s="45"/>
      <c r="D646" s="45"/>
      <c r="E646" s="46"/>
      <c r="F646" s="47"/>
      <c r="G646" s="213"/>
      <c r="H646" s="6"/>
      <c r="I646" s="6"/>
    </row>
    <row r="647" spans="1:9" s="7" customFormat="1" ht="30" x14ac:dyDescent="0.2">
      <c r="A647" s="102" t="s">
        <v>862</v>
      </c>
      <c r="B647" s="165" t="s">
        <v>976</v>
      </c>
      <c r="C647" s="45"/>
      <c r="D647" s="45"/>
      <c r="E647" s="46"/>
      <c r="F647" s="47"/>
      <c r="G647" s="213"/>
      <c r="H647" s="6"/>
      <c r="I647" s="6"/>
    </row>
    <row r="648" spans="1:9" s="7" customFormat="1" ht="29.25" customHeight="1" x14ac:dyDescent="0.2">
      <c r="A648" s="93" t="s">
        <v>863</v>
      </c>
      <c r="B648" s="94" t="s">
        <v>374</v>
      </c>
      <c r="C648" s="95" t="s">
        <v>56</v>
      </c>
      <c r="D648" s="95">
        <v>4</v>
      </c>
      <c r="E648" s="96"/>
      <c r="F648" s="97">
        <f t="shared" si="124"/>
        <v>0</v>
      </c>
      <c r="G648" s="98" t="s">
        <v>11</v>
      </c>
      <c r="H648" s="6"/>
      <c r="I648" s="6"/>
    </row>
    <row r="649" spans="1:9" s="7" customFormat="1" x14ac:dyDescent="0.2">
      <c r="A649" s="48"/>
      <c r="B649" s="44"/>
      <c r="C649" s="51"/>
      <c r="D649" s="51"/>
      <c r="E649" s="57"/>
      <c r="F649" s="58"/>
      <c r="G649" s="213"/>
      <c r="H649" s="6"/>
      <c r="I649" s="6"/>
    </row>
    <row r="650" spans="1:9" s="7" customFormat="1" ht="31.5" customHeight="1" x14ac:dyDescent="0.2">
      <c r="A650" s="93" t="s">
        <v>864</v>
      </c>
      <c r="B650" s="166" t="s">
        <v>375</v>
      </c>
      <c r="C650" s="95" t="s">
        <v>56</v>
      </c>
      <c r="D650" s="95">
        <v>2000</v>
      </c>
      <c r="E650" s="96"/>
      <c r="F650" s="97">
        <f t="shared" ref="F650" si="127">D650*E650</f>
        <v>0</v>
      </c>
      <c r="G650" s="98" t="s">
        <v>11</v>
      </c>
      <c r="H650" s="6"/>
      <c r="I650" s="6"/>
    </row>
    <row r="651" spans="1:9" s="7" customFormat="1" x14ac:dyDescent="0.2">
      <c r="A651" s="48"/>
      <c r="B651" s="44"/>
      <c r="C651" s="51"/>
      <c r="D651" s="51"/>
      <c r="E651" s="57"/>
      <c r="F651" s="58"/>
      <c r="G651" s="213"/>
      <c r="H651" s="6"/>
      <c r="I651" s="6"/>
    </row>
    <row r="652" spans="1:9" s="7" customFormat="1" ht="29.25" customHeight="1" x14ac:dyDescent="0.2">
      <c r="A652" s="93" t="s">
        <v>865</v>
      </c>
      <c r="B652" s="166" t="s">
        <v>376</v>
      </c>
      <c r="C652" s="95" t="s">
        <v>56</v>
      </c>
      <c r="D652" s="95">
        <v>4</v>
      </c>
      <c r="E652" s="96"/>
      <c r="F652" s="97">
        <f t="shared" ref="F652" si="128">D652*E652</f>
        <v>0</v>
      </c>
      <c r="G652" s="98" t="s">
        <v>11</v>
      </c>
      <c r="H652" s="6"/>
      <c r="I652" s="6"/>
    </row>
    <row r="653" spans="1:9" s="7" customFormat="1" x14ac:dyDescent="0.2">
      <c r="A653" s="48"/>
      <c r="B653" s="44"/>
      <c r="C653" s="45"/>
      <c r="D653" s="45"/>
      <c r="E653" s="46"/>
      <c r="F653" s="47"/>
      <c r="G653" s="213"/>
      <c r="H653" s="6"/>
      <c r="I653" s="6"/>
    </row>
    <row r="654" spans="1:9" s="7" customFormat="1" ht="59.25" customHeight="1" x14ac:dyDescent="0.2">
      <c r="A654" s="93" t="s">
        <v>866</v>
      </c>
      <c r="B654" s="94" t="s">
        <v>377</v>
      </c>
      <c r="C654" s="95" t="s">
        <v>146</v>
      </c>
      <c r="D654" s="95">
        <v>4</v>
      </c>
      <c r="E654" s="96"/>
      <c r="F654" s="97">
        <f t="shared" si="124"/>
        <v>0</v>
      </c>
      <c r="G654" s="213"/>
      <c r="H654" s="6"/>
      <c r="I654" s="6"/>
    </row>
    <row r="655" spans="1:9" s="7" customFormat="1" x14ac:dyDescent="0.2">
      <c r="A655" s="48"/>
      <c r="B655" s="44"/>
      <c r="C655" s="45"/>
      <c r="D655" s="45"/>
      <c r="E655" s="46"/>
      <c r="F655" s="47"/>
      <c r="G655" s="213"/>
      <c r="H655" s="6"/>
      <c r="I655" s="6"/>
    </row>
    <row r="656" spans="1:9" s="23" customFormat="1" ht="39.75" customHeight="1" x14ac:dyDescent="0.2">
      <c r="A656" s="93" t="s">
        <v>867</v>
      </c>
      <c r="B656" s="157" t="s">
        <v>977</v>
      </c>
      <c r="C656" s="158" t="s">
        <v>56</v>
      </c>
      <c r="D656" s="158">
        <v>1200</v>
      </c>
      <c r="E656" s="159"/>
      <c r="F656" s="97">
        <f t="shared" si="124"/>
        <v>0</v>
      </c>
      <c r="G656" s="98" t="s">
        <v>11</v>
      </c>
      <c r="H656" s="24"/>
      <c r="I656" s="24"/>
    </row>
    <row r="657" spans="1:9" s="7" customFormat="1" x14ac:dyDescent="0.2">
      <c r="A657" s="48"/>
      <c r="B657" s="44"/>
      <c r="C657" s="45"/>
      <c r="D657" s="45"/>
      <c r="E657" s="46"/>
      <c r="F657" s="47"/>
      <c r="G657" s="213"/>
      <c r="H657" s="6"/>
      <c r="I657" s="6"/>
    </row>
    <row r="658" spans="1:9" s="7" customFormat="1" ht="42.75" x14ac:dyDescent="0.2">
      <c r="A658" s="93" t="s">
        <v>868</v>
      </c>
      <c r="B658" s="94" t="s">
        <v>377</v>
      </c>
      <c r="C658" s="95" t="s">
        <v>146</v>
      </c>
      <c r="D658" s="95">
        <v>4</v>
      </c>
      <c r="E658" s="96"/>
      <c r="F658" s="97">
        <f t="shared" si="124"/>
        <v>0</v>
      </c>
      <c r="G658" s="213"/>
      <c r="H658" s="6"/>
      <c r="I658" s="6"/>
    </row>
    <row r="659" spans="1:9" s="7" customFormat="1" x14ac:dyDescent="0.2">
      <c r="A659" s="48"/>
      <c r="B659" s="44"/>
      <c r="C659" s="45"/>
      <c r="D659" s="45"/>
      <c r="E659" s="46"/>
      <c r="F659" s="47"/>
      <c r="G659" s="213"/>
      <c r="H659" s="6"/>
      <c r="I659" s="6"/>
    </row>
    <row r="660" spans="1:9" s="28" customFormat="1" x14ac:dyDescent="0.2">
      <c r="A660" s="48"/>
      <c r="B660" s="77"/>
      <c r="C660" s="78"/>
      <c r="D660" s="45"/>
      <c r="E660" s="79"/>
      <c r="F660" s="76"/>
      <c r="G660" s="225"/>
      <c r="H660" s="27"/>
      <c r="I660" s="27"/>
    </row>
    <row r="661" spans="1:9" s="26" customFormat="1" ht="15.75" x14ac:dyDescent="0.25">
      <c r="A661" s="167" t="s">
        <v>869</v>
      </c>
      <c r="B661" s="161" t="s">
        <v>378</v>
      </c>
      <c r="C661" s="63"/>
      <c r="D661" s="63"/>
      <c r="E661" s="64"/>
      <c r="F661" s="76"/>
      <c r="G661" s="224"/>
      <c r="H661" s="25"/>
      <c r="I661" s="25"/>
    </row>
    <row r="662" spans="1:9" s="7" customFormat="1" x14ac:dyDescent="0.2">
      <c r="A662" s="144"/>
      <c r="B662" s="168"/>
      <c r="C662" s="78"/>
      <c r="D662" s="45"/>
      <c r="E662" s="79"/>
      <c r="F662" s="76"/>
      <c r="G662" s="213"/>
      <c r="H662" s="6"/>
      <c r="I662" s="6"/>
    </row>
    <row r="663" spans="1:9" s="7" customFormat="1" ht="28.5" x14ac:dyDescent="0.2">
      <c r="A663" s="147"/>
      <c r="B663" s="169" t="s">
        <v>379</v>
      </c>
      <c r="C663" s="78"/>
      <c r="D663" s="45"/>
      <c r="E663" s="79"/>
      <c r="F663" s="76"/>
      <c r="G663" s="213"/>
      <c r="H663" s="6"/>
      <c r="I663" s="6"/>
    </row>
    <row r="664" spans="1:9" s="7" customFormat="1" x14ac:dyDescent="0.2">
      <c r="A664" s="48"/>
      <c r="B664" s="77"/>
      <c r="C664" s="78"/>
      <c r="D664" s="45"/>
      <c r="E664" s="79"/>
      <c r="F664" s="76"/>
      <c r="G664" s="213"/>
      <c r="H664" s="6"/>
      <c r="I664" s="6"/>
    </row>
    <row r="665" spans="1:9" s="7" customFormat="1" x14ac:dyDescent="0.2">
      <c r="A665" s="93" t="s">
        <v>870</v>
      </c>
      <c r="B665" s="170" t="s">
        <v>380</v>
      </c>
      <c r="C665" s="171" t="s">
        <v>10</v>
      </c>
      <c r="D665" s="95">
        <v>240</v>
      </c>
      <c r="E665" s="172"/>
      <c r="F665" s="97">
        <f t="shared" ref="F665" si="129">D665*E665</f>
        <v>0</v>
      </c>
      <c r="G665" s="213"/>
      <c r="H665" s="6"/>
      <c r="I665" s="6"/>
    </row>
    <row r="666" spans="1:9" s="7" customFormat="1" x14ac:dyDescent="0.2">
      <c r="A666" s="48"/>
      <c r="B666" s="77"/>
      <c r="C666" s="78"/>
      <c r="D666" s="45"/>
      <c r="E666" s="79"/>
      <c r="F666" s="76"/>
      <c r="G666" s="213"/>
      <c r="H666" s="6"/>
      <c r="I666" s="6"/>
    </row>
    <row r="667" spans="1:9" s="7" customFormat="1" ht="28.5" x14ac:dyDescent="0.2">
      <c r="A667" s="93" t="s">
        <v>872</v>
      </c>
      <c r="B667" s="170" t="s">
        <v>381</v>
      </c>
      <c r="C667" s="171" t="s">
        <v>10</v>
      </c>
      <c r="D667" s="95">
        <v>240</v>
      </c>
      <c r="E667" s="172"/>
      <c r="F667" s="97">
        <f t="shared" si="124"/>
        <v>0</v>
      </c>
      <c r="G667" s="213"/>
      <c r="H667" s="6"/>
      <c r="I667" s="6"/>
    </row>
    <row r="668" spans="1:9" s="7" customFormat="1" x14ac:dyDescent="0.2">
      <c r="A668" s="48"/>
      <c r="B668" s="77"/>
      <c r="C668" s="78"/>
      <c r="D668" s="45"/>
      <c r="E668" s="79"/>
      <c r="F668" s="76"/>
      <c r="G668" s="213"/>
      <c r="H668" s="6"/>
      <c r="I668" s="6"/>
    </row>
    <row r="669" spans="1:9" s="7" customFormat="1" ht="28.5" x14ac:dyDescent="0.2">
      <c r="A669" s="93" t="s">
        <v>871</v>
      </c>
      <c r="B669" s="170" t="s">
        <v>382</v>
      </c>
      <c r="C669" s="171" t="s">
        <v>10</v>
      </c>
      <c r="D669" s="95">
        <v>7200</v>
      </c>
      <c r="E669" s="172"/>
      <c r="F669" s="97">
        <f t="shared" si="124"/>
        <v>0</v>
      </c>
      <c r="G669" s="213"/>
      <c r="H669" s="6"/>
      <c r="I669" s="6"/>
    </row>
    <row r="670" spans="1:9" s="7" customFormat="1" x14ac:dyDescent="0.2">
      <c r="A670" s="48"/>
      <c r="B670" s="77"/>
      <c r="C670" s="78"/>
      <c r="D670" s="45"/>
      <c r="E670" s="79"/>
      <c r="F670" s="76"/>
      <c r="G670" s="213"/>
      <c r="H670" s="6"/>
      <c r="I670" s="6"/>
    </row>
    <row r="671" spans="1:9" s="7" customFormat="1" x14ac:dyDescent="0.2">
      <c r="A671" s="93" t="s">
        <v>873</v>
      </c>
      <c r="B671" s="170" t="s">
        <v>383</v>
      </c>
      <c r="C671" s="171" t="s">
        <v>10</v>
      </c>
      <c r="D671" s="95">
        <v>80</v>
      </c>
      <c r="E671" s="172"/>
      <c r="F671" s="97">
        <f t="shared" ref="F671" si="130">D671*E671</f>
        <v>0</v>
      </c>
      <c r="G671" s="213"/>
      <c r="H671" s="6"/>
      <c r="I671" s="6"/>
    </row>
    <row r="672" spans="1:9" s="7" customFormat="1" x14ac:dyDescent="0.2">
      <c r="A672" s="48"/>
      <c r="B672" s="77"/>
      <c r="C672" s="78"/>
      <c r="D672" s="45"/>
      <c r="E672" s="79"/>
      <c r="F672" s="76"/>
      <c r="G672" s="213"/>
      <c r="H672" s="6"/>
      <c r="I672" s="6"/>
    </row>
    <row r="673" spans="1:9" s="7" customFormat="1" x14ac:dyDescent="0.2">
      <c r="A673" s="93" t="s">
        <v>874</v>
      </c>
      <c r="B673" s="170" t="s">
        <v>384</v>
      </c>
      <c r="C673" s="171" t="s">
        <v>10</v>
      </c>
      <c r="D673" s="95">
        <v>400</v>
      </c>
      <c r="E673" s="172"/>
      <c r="F673" s="97">
        <f t="shared" ref="F673" si="131">D673*E673</f>
        <v>0</v>
      </c>
      <c r="G673" s="213"/>
      <c r="H673" s="6"/>
      <c r="I673" s="6"/>
    </row>
    <row r="674" spans="1:9" s="7" customFormat="1" x14ac:dyDescent="0.2">
      <c r="A674" s="48"/>
      <c r="B674" s="77"/>
      <c r="C674" s="78"/>
      <c r="D674" s="45"/>
      <c r="E674" s="79"/>
      <c r="F674" s="76"/>
      <c r="G674" s="213"/>
      <c r="H674" s="6"/>
      <c r="I674" s="6"/>
    </row>
    <row r="675" spans="1:9" s="7" customFormat="1" x14ac:dyDescent="0.2">
      <c r="A675" s="93" t="s">
        <v>875</v>
      </c>
      <c r="B675" s="170" t="s">
        <v>385</v>
      </c>
      <c r="C675" s="171" t="s">
        <v>10</v>
      </c>
      <c r="D675" s="95">
        <v>400</v>
      </c>
      <c r="E675" s="172"/>
      <c r="F675" s="97">
        <f t="shared" ref="F675" si="132">D675*E675</f>
        <v>0</v>
      </c>
      <c r="G675" s="213"/>
      <c r="H675" s="6"/>
      <c r="I675" s="6"/>
    </row>
    <row r="676" spans="1:9" s="7" customFormat="1" x14ac:dyDescent="0.2">
      <c r="A676" s="48"/>
      <c r="B676" s="77"/>
      <c r="C676" s="78"/>
      <c r="D676" s="45"/>
      <c r="E676" s="79"/>
      <c r="F676" s="76"/>
      <c r="G676" s="213"/>
      <c r="H676" s="6"/>
      <c r="I676" s="6"/>
    </row>
    <row r="677" spans="1:9" s="7" customFormat="1" ht="28.5" x14ac:dyDescent="0.2">
      <c r="A677" s="93" t="s">
        <v>876</v>
      </c>
      <c r="B677" s="170" t="s">
        <v>386</v>
      </c>
      <c r="C677" s="171" t="s">
        <v>10</v>
      </c>
      <c r="D677" s="95">
        <v>40</v>
      </c>
      <c r="E677" s="172"/>
      <c r="F677" s="97">
        <f t="shared" ref="F677" si="133">D677*E677</f>
        <v>0</v>
      </c>
      <c r="G677" s="213"/>
      <c r="H677" s="6"/>
      <c r="I677" s="6"/>
    </row>
    <row r="678" spans="1:9" s="7" customFormat="1" x14ac:dyDescent="0.2">
      <c r="A678" s="48"/>
      <c r="B678" s="77"/>
      <c r="C678" s="78"/>
      <c r="D678" s="45"/>
      <c r="E678" s="79"/>
      <c r="F678" s="76"/>
      <c r="G678" s="213"/>
      <c r="H678" s="6"/>
      <c r="I678" s="6"/>
    </row>
    <row r="679" spans="1:9" s="7" customFormat="1" ht="57" x14ac:dyDescent="0.2">
      <c r="A679" s="93" t="s">
        <v>877</v>
      </c>
      <c r="B679" s="170" t="s">
        <v>387</v>
      </c>
      <c r="C679" s="171" t="s">
        <v>146</v>
      </c>
      <c r="D679" s="95">
        <v>12</v>
      </c>
      <c r="E679" s="172"/>
      <c r="F679" s="173">
        <f>D679*E679</f>
        <v>0</v>
      </c>
      <c r="G679" s="213"/>
      <c r="H679" s="6"/>
      <c r="I679" s="6"/>
    </row>
    <row r="680" spans="1:9" s="7" customFormat="1" x14ac:dyDescent="0.2">
      <c r="A680" s="48"/>
      <c r="B680" s="77"/>
      <c r="C680" s="78"/>
      <c r="D680" s="45"/>
      <c r="E680" s="79"/>
      <c r="F680" s="76"/>
      <c r="G680" s="213"/>
      <c r="H680" s="6"/>
      <c r="I680" s="6"/>
    </row>
    <row r="681" spans="1:9" s="7" customFormat="1" x14ac:dyDescent="0.2">
      <c r="A681" s="93" t="s">
        <v>878</v>
      </c>
      <c r="B681" s="170" t="s">
        <v>388</v>
      </c>
      <c r="C681" s="171" t="s">
        <v>10</v>
      </c>
      <c r="D681" s="95">
        <v>200</v>
      </c>
      <c r="E681" s="172"/>
      <c r="F681" s="97">
        <f t="shared" ref="F681" si="134">D681*E681</f>
        <v>0</v>
      </c>
      <c r="G681" s="213"/>
      <c r="H681" s="6"/>
      <c r="I681" s="6"/>
    </row>
    <row r="682" spans="1:9" s="7" customFormat="1" x14ac:dyDescent="0.2">
      <c r="A682" s="48"/>
      <c r="B682" s="77"/>
      <c r="C682" s="78"/>
      <c r="D682" s="45"/>
      <c r="E682" s="79"/>
      <c r="F682" s="76"/>
      <c r="G682" s="213"/>
      <c r="H682" s="6"/>
      <c r="I682" s="6"/>
    </row>
    <row r="683" spans="1:9" s="7" customFormat="1" x14ac:dyDescent="0.2">
      <c r="A683" s="93" t="s">
        <v>879</v>
      </c>
      <c r="B683" s="170" t="s">
        <v>389</v>
      </c>
      <c r="C683" s="171" t="s">
        <v>10</v>
      </c>
      <c r="D683" s="95">
        <v>1200</v>
      </c>
      <c r="E683" s="172"/>
      <c r="F683" s="97">
        <f t="shared" ref="F683" si="135">D683*E683</f>
        <v>0</v>
      </c>
      <c r="G683" s="213"/>
      <c r="H683" s="6"/>
      <c r="I683" s="6"/>
    </row>
    <row r="684" spans="1:9" s="7" customFormat="1" x14ac:dyDescent="0.2">
      <c r="A684" s="48"/>
      <c r="B684" s="77"/>
      <c r="C684" s="78"/>
      <c r="D684" s="45"/>
      <c r="E684" s="79"/>
      <c r="F684" s="76"/>
      <c r="G684" s="213"/>
      <c r="H684" s="6"/>
      <c r="I684" s="6"/>
    </row>
    <row r="685" spans="1:9" s="7" customFormat="1" x14ac:dyDescent="0.2">
      <c r="A685" s="93" t="s">
        <v>880</v>
      </c>
      <c r="B685" s="170" t="s">
        <v>390</v>
      </c>
      <c r="C685" s="171" t="s">
        <v>10</v>
      </c>
      <c r="D685" s="95">
        <v>20</v>
      </c>
      <c r="E685" s="172"/>
      <c r="F685" s="97">
        <f t="shared" ref="F685" si="136">D685*E685</f>
        <v>0</v>
      </c>
      <c r="G685" s="213"/>
      <c r="H685" s="6"/>
      <c r="I685" s="6"/>
    </row>
    <row r="686" spans="1:9" s="7" customFormat="1" x14ac:dyDescent="0.2">
      <c r="A686" s="48"/>
      <c r="B686" s="77"/>
      <c r="C686" s="78"/>
      <c r="D686" s="45"/>
      <c r="E686" s="79"/>
      <c r="F686" s="76"/>
      <c r="G686" s="213"/>
      <c r="H686" s="6"/>
      <c r="I686" s="6"/>
    </row>
    <row r="687" spans="1:9" s="29" customFormat="1" ht="28.5" x14ac:dyDescent="0.2">
      <c r="A687" s="93" t="s">
        <v>881</v>
      </c>
      <c r="B687" s="170" t="s">
        <v>391</v>
      </c>
      <c r="C687" s="171" t="s">
        <v>10</v>
      </c>
      <c r="D687" s="95">
        <v>1200</v>
      </c>
      <c r="E687" s="172"/>
      <c r="F687" s="97">
        <f t="shared" ref="F687" si="137">D687*E687</f>
        <v>0</v>
      </c>
      <c r="G687" s="226"/>
    </row>
    <row r="688" spans="1:9" s="7" customFormat="1" x14ac:dyDescent="0.2">
      <c r="A688" s="48"/>
      <c r="B688" s="77"/>
      <c r="C688" s="78"/>
      <c r="D688" s="45"/>
      <c r="E688" s="79"/>
      <c r="F688" s="76"/>
      <c r="G688" s="213"/>
      <c r="H688" s="6"/>
      <c r="I688" s="6"/>
    </row>
    <row r="689" spans="1:9" s="29" customFormat="1" ht="28.5" x14ac:dyDescent="0.2">
      <c r="A689" s="93" t="s">
        <v>882</v>
      </c>
      <c r="B689" s="170" t="s">
        <v>950</v>
      </c>
      <c r="C689" s="171" t="s">
        <v>10</v>
      </c>
      <c r="D689" s="95">
        <v>1200</v>
      </c>
      <c r="E689" s="172"/>
      <c r="F689" s="97">
        <f t="shared" ref="F689" si="138">D689*E689</f>
        <v>0</v>
      </c>
      <c r="G689" s="226"/>
    </row>
    <row r="690" spans="1:9" s="7" customFormat="1" x14ac:dyDescent="0.2">
      <c r="A690" s="48"/>
      <c r="B690" s="77"/>
      <c r="C690" s="78"/>
      <c r="D690" s="45"/>
      <c r="E690" s="79"/>
      <c r="F690" s="76"/>
      <c r="G690" s="213"/>
      <c r="H690" s="6"/>
      <c r="I690" s="6"/>
    </row>
    <row r="691" spans="1:9" s="7" customFormat="1" ht="42.75" x14ac:dyDescent="0.2">
      <c r="A691" s="93" t="s">
        <v>948</v>
      </c>
      <c r="B691" s="170" t="s">
        <v>949</v>
      </c>
      <c r="C691" s="171" t="s">
        <v>146</v>
      </c>
      <c r="D691" s="95">
        <v>160</v>
      </c>
      <c r="E691" s="172"/>
      <c r="F691" s="97">
        <f t="shared" ref="F691" si="139">D691*E691</f>
        <v>0</v>
      </c>
      <c r="G691" s="213"/>
      <c r="H691" s="6"/>
      <c r="I691" s="6"/>
    </row>
    <row r="692" spans="1:9" s="7" customFormat="1" x14ac:dyDescent="0.2">
      <c r="A692" s="48"/>
      <c r="B692" s="77"/>
      <c r="C692" s="78"/>
      <c r="D692" s="45"/>
      <c r="E692" s="79"/>
      <c r="F692" s="76"/>
      <c r="G692" s="213"/>
      <c r="H692" s="6"/>
      <c r="I692" s="6"/>
    </row>
    <row r="693" spans="1:9" s="7" customFormat="1" x14ac:dyDescent="0.2">
      <c r="A693" s="48"/>
      <c r="B693" s="77"/>
      <c r="C693" s="80"/>
      <c r="D693" s="81"/>
      <c r="E693" s="82"/>
      <c r="F693" s="83"/>
      <c r="G693" s="213"/>
      <c r="H693" s="6"/>
      <c r="I693" s="6"/>
    </row>
    <row r="694" spans="1:9" s="7" customFormat="1" x14ac:dyDescent="0.2">
      <c r="A694" s="48"/>
      <c r="B694" s="77"/>
      <c r="C694" s="78"/>
      <c r="D694" s="45"/>
      <c r="E694" s="79"/>
      <c r="F694" s="76"/>
      <c r="G694" s="213"/>
      <c r="H694" s="6"/>
      <c r="I694" s="6"/>
    </row>
    <row r="695" spans="1:9" s="7" customFormat="1" x14ac:dyDescent="0.2">
      <c r="A695" s="48"/>
      <c r="B695" s="44"/>
      <c r="C695" s="45"/>
      <c r="D695" s="45"/>
      <c r="E695" s="46"/>
      <c r="F695" s="47"/>
      <c r="G695" s="213"/>
      <c r="H695" s="6"/>
      <c r="I695" s="6"/>
    </row>
    <row r="696" spans="1:9" s="18" customFormat="1" ht="15.75" x14ac:dyDescent="0.25">
      <c r="A696" s="140" t="s">
        <v>883</v>
      </c>
      <c r="B696" s="141" t="s">
        <v>392</v>
      </c>
      <c r="C696" s="61"/>
      <c r="D696" s="61"/>
      <c r="E696" s="62"/>
      <c r="F696" s="84"/>
      <c r="G696" s="220"/>
      <c r="H696" s="17"/>
      <c r="I696" s="17"/>
    </row>
    <row r="697" spans="1:9" s="7" customFormat="1" x14ac:dyDescent="0.2">
      <c r="A697" s="144"/>
      <c r="B697" s="162"/>
      <c r="C697" s="45"/>
      <c r="D697" s="45"/>
      <c r="E697" s="46"/>
      <c r="F697" s="47"/>
      <c r="G697" s="213"/>
      <c r="H697" s="6"/>
      <c r="I697" s="6"/>
    </row>
    <row r="698" spans="1:9" s="7" customFormat="1" ht="30" x14ac:dyDescent="0.2">
      <c r="A698" s="163" t="s">
        <v>884</v>
      </c>
      <c r="B698" s="174" t="s">
        <v>952</v>
      </c>
      <c r="C698" s="45"/>
      <c r="D698" s="45"/>
      <c r="E698" s="46"/>
      <c r="F698" s="47"/>
      <c r="G698" s="213"/>
      <c r="H698" s="6"/>
      <c r="I698" s="6"/>
    </row>
    <row r="699" spans="1:9" s="7" customFormat="1" x14ac:dyDescent="0.2">
      <c r="A699" s="93" t="s">
        <v>951</v>
      </c>
      <c r="B699" s="170" t="s">
        <v>957</v>
      </c>
      <c r="C699" s="95" t="s">
        <v>326</v>
      </c>
      <c r="D699" s="95">
        <v>2800</v>
      </c>
      <c r="E699" s="96"/>
      <c r="F699" s="97">
        <f t="shared" ref="F699" si="140">D699*E699</f>
        <v>0</v>
      </c>
      <c r="G699" s="213"/>
      <c r="H699" s="6"/>
      <c r="I699" s="6"/>
    </row>
    <row r="700" spans="1:9" s="7" customFormat="1" x14ac:dyDescent="0.2">
      <c r="A700" s="93" t="s">
        <v>953</v>
      </c>
      <c r="B700" s="170" t="s">
        <v>954</v>
      </c>
      <c r="C700" s="95" t="s">
        <v>326</v>
      </c>
      <c r="D700" s="95">
        <v>2000</v>
      </c>
      <c r="E700" s="96"/>
      <c r="F700" s="97">
        <f t="shared" ref="F700" si="141">D700*E700</f>
        <v>0</v>
      </c>
      <c r="G700" s="213"/>
      <c r="H700" s="6"/>
      <c r="I700" s="6"/>
    </row>
    <row r="701" spans="1:9" s="7" customFormat="1" x14ac:dyDescent="0.2">
      <c r="A701" s="93" t="s">
        <v>955</v>
      </c>
      <c r="B701" s="170" t="s">
        <v>956</v>
      </c>
      <c r="C701" s="95" t="s">
        <v>326</v>
      </c>
      <c r="D701" s="95">
        <v>1200</v>
      </c>
      <c r="E701" s="96"/>
      <c r="F701" s="97">
        <f t="shared" ref="F701" si="142">D701*E701</f>
        <v>0</v>
      </c>
      <c r="G701" s="213"/>
      <c r="H701" s="6"/>
      <c r="I701" s="6"/>
    </row>
    <row r="702" spans="1:9" s="7" customFormat="1" x14ac:dyDescent="0.2">
      <c r="A702" s="48"/>
      <c r="B702" s="44"/>
      <c r="C702" s="45"/>
      <c r="D702" s="45"/>
      <c r="E702" s="46"/>
      <c r="F702" s="47"/>
      <c r="G702" s="213"/>
      <c r="H702" s="6"/>
      <c r="I702" s="6"/>
    </row>
    <row r="703" spans="1:9" s="7" customFormat="1" ht="44.25" customHeight="1" x14ac:dyDescent="0.2">
      <c r="A703" s="93" t="s">
        <v>885</v>
      </c>
      <c r="B703" s="94" t="s">
        <v>393</v>
      </c>
      <c r="C703" s="95" t="s">
        <v>394</v>
      </c>
      <c r="D703" s="95">
        <v>4800</v>
      </c>
      <c r="E703" s="96"/>
      <c r="F703" s="97">
        <f t="shared" ref="F703:F715" si="143">D703*E703</f>
        <v>0</v>
      </c>
      <c r="G703" s="213"/>
      <c r="H703" s="6"/>
      <c r="I703" s="6"/>
    </row>
    <row r="704" spans="1:9" s="7" customFormat="1" x14ac:dyDescent="0.2">
      <c r="A704" s="48"/>
      <c r="B704" s="44"/>
      <c r="C704" s="45"/>
      <c r="D704" s="45"/>
      <c r="E704" s="46"/>
      <c r="F704" s="47"/>
      <c r="G704" s="213"/>
      <c r="H704" s="6"/>
      <c r="I704" s="6"/>
    </row>
    <row r="705" spans="1:9" s="7" customFormat="1" ht="42.75" x14ac:dyDescent="0.2">
      <c r="A705" s="93" t="s">
        <v>886</v>
      </c>
      <c r="B705" s="94" t="s">
        <v>395</v>
      </c>
      <c r="C705" s="95" t="s">
        <v>394</v>
      </c>
      <c r="D705" s="95">
        <v>2000</v>
      </c>
      <c r="E705" s="96"/>
      <c r="F705" s="97">
        <f>D705*E705</f>
        <v>0</v>
      </c>
      <c r="G705" s="213"/>
      <c r="H705" s="6"/>
      <c r="I705" s="6"/>
    </row>
    <row r="706" spans="1:9" s="7" customFormat="1" x14ac:dyDescent="0.2">
      <c r="A706" s="48"/>
      <c r="B706" s="44"/>
      <c r="C706" s="45"/>
      <c r="D706" s="45"/>
      <c r="E706" s="46"/>
      <c r="F706" s="47"/>
      <c r="G706" s="213"/>
      <c r="H706" s="6"/>
      <c r="I706" s="6"/>
    </row>
    <row r="707" spans="1:9" s="7" customFormat="1" ht="42.75" x14ac:dyDescent="0.2">
      <c r="A707" s="93" t="s">
        <v>887</v>
      </c>
      <c r="B707" s="94" t="s">
        <v>396</v>
      </c>
      <c r="C707" s="95" t="s">
        <v>394</v>
      </c>
      <c r="D707" s="95">
        <v>1000</v>
      </c>
      <c r="E707" s="96"/>
      <c r="F707" s="97">
        <f>D707*E707</f>
        <v>0</v>
      </c>
      <c r="G707" s="213"/>
      <c r="H707" s="6"/>
      <c r="I707" s="6"/>
    </row>
    <row r="708" spans="1:9" s="7" customFormat="1" x14ac:dyDescent="0.2">
      <c r="A708" s="48"/>
      <c r="B708" s="44"/>
      <c r="C708" s="45"/>
      <c r="D708" s="45"/>
      <c r="E708" s="46"/>
      <c r="F708" s="47"/>
      <c r="G708" s="213"/>
      <c r="H708" s="6"/>
      <c r="I708" s="6"/>
    </row>
    <row r="709" spans="1:9" s="7" customFormat="1" ht="42.75" x14ac:dyDescent="0.2">
      <c r="A709" s="93" t="s">
        <v>888</v>
      </c>
      <c r="B709" s="94" t="s">
        <v>397</v>
      </c>
      <c r="C709" s="95" t="s">
        <v>394</v>
      </c>
      <c r="D709" s="95">
        <v>1600</v>
      </c>
      <c r="E709" s="96"/>
      <c r="F709" s="97">
        <f>D709*E709</f>
        <v>0</v>
      </c>
      <c r="G709" s="213"/>
      <c r="H709" s="6"/>
      <c r="I709" s="6"/>
    </row>
    <row r="710" spans="1:9" s="7" customFormat="1" x14ac:dyDescent="0.2">
      <c r="A710" s="48"/>
      <c r="B710" s="44"/>
      <c r="C710" s="45"/>
      <c r="D710" s="45"/>
      <c r="E710" s="46"/>
      <c r="F710" s="47"/>
      <c r="G710" s="213"/>
      <c r="H710" s="6"/>
      <c r="I710" s="6"/>
    </row>
    <row r="711" spans="1:9" s="7" customFormat="1" x14ac:dyDescent="0.2">
      <c r="A711" s="93" t="s">
        <v>889</v>
      </c>
      <c r="B711" s="94" t="s">
        <v>398</v>
      </c>
      <c r="C711" s="95" t="s">
        <v>399</v>
      </c>
      <c r="D711" s="95">
        <v>400</v>
      </c>
      <c r="E711" s="96"/>
      <c r="F711" s="97">
        <f t="shared" si="143"/>
        <v>0</v>
      </c>
      <c r="G711" s="213"/>
      <c r="H711" s="6"/>
      <c r="I711" s="6"/>
    </row>
    <row r="712" spans="1:9" s="7" customFormat="1" x14ac:dyDescent="0.2">
      <c r="A712" s="48"/>
      <c r="B712" s="44"/>
      <c r="C712" s="45"/>
      <c r="D712" s="45"/>
      <c r="E712" s="46"/>
      <c r="F712" s="47"/>
      <c r="G712" s="213"/>
      <c r="H712" s="6"/>
      <c r="I712" s="6"/>
    </row>
    <row r="713" spans="1:9" s="7" customFormat="1" x14ac:dyDescent="0.2">
      <c r="A713" s="93" t="s">
        <v>890</v>
      </c>
      <c r="B713" s="94" t="s">
        <v>400</v>
      </c>
      <c r="C713" s="95" t="s">
        <v>326</v>
      </c>
      <c r="D713" s="95">
        <v>120</v>
      </c>
      <c r="E713" s="96"/>
      <c r="F713" s="97">
        <f t="shared" si="143"/>
        <v>0</v>
      </c>
      <c r="G713" s="213"/>
      <c r="H713" s="6"/>
      <c r="I713" s="6"/>
    </row>
    <row r="714" spans="1:9" s="7" customFormat="1" x14ac:dyDescent="0.2">
      <c r="A714" s="48"/>
      <c r="B714" s="44"/>
      <c r="C714" s="45"/>
      <c r="D714" s="45"/>
      <c r="E714" s="46"/>
      <c r="F714" s="47"/>
      <c r="G714" s="213"/>
      <c r="H714" s="6"/>
      <c r="I714" s="6"/>
    </row>
    <row r="715" spans="1:9" s="7" customFormat="1" ht="28.5" x14ac:dyDescent="0.2">
      <c r="A715" s="93" t="s">
        <v>891</v>
      </c>
      <c r="B715" s="94" t="s">
        <v>401</v>
      </c>
      <c r="C715" s="95" t="s">
        <v>10</v>
      </c>
      <c r="D715" s="95">
        <v>60</v>
      </c>
      <c r="E715" s="96"/>
      <c r="F715" s="97">
        <f t="shared" si="143"/>
        <v>0</v>
      </c>
      <c r="G715" s="213"/>
      <c r="H715" s="6"/>
      <c r="I715" s="6"/>
    </row>
    <row r="716" spans="1:9" s="7" customFormat="1" x14ac:dyDescent="0.2">
      <c r="A716" s="48"/>
      <c r="B716" s="44"/>
      <c r="C716" s="45"/>
      <c r="D716" s="45"/>
      <c r="E716" s="46"/>
      <c r="F716" s="47"/>
      <c r="G716" s="213"/>
      <c r="H716" s="6"/>
      <c r="I716" s="6"/>
    </row>
    <row r="717" spans="1:9" s="7" customFormat="1" ht="28.5" x14ac:dyDescent="0.2">
      <c r="A717" s="93" t="s">
        <v>892</v>
      </c>
      <c r="B717" s="94" t="s">
        <v>958</v>
      </c>
      <c r="C717" s="95" t="s">
        <v>10</v>
      </c>
      <c r="D717" s="95">
        <v>40</v>
      </c>
      <c r="E717" s="96"/>
      <c r="F717" s="97">
        <f t="shared" ref="F717" si="144">D717*E717</f>
        <v>0</v>
      </c>
      <c r="G717" s="213"/>
      <c r="H717" s="6"/>
      <c r="I717" s="6"/>
    </row>
    <row r="718" spans="1:9" s="7" customFormat="1" x14ac:dyDescent="0.2">
      <c r="A718" s="48"/>
      <c r="B718" s="44"/>
      <c r="C718" s="45"/>
      <c r="D718" s="45"/>
      <c r="E718" s="46"/>
      <c r="F718" s="47"/>
      <c r="G718" s="213"/>
      <c r="H718" s="6"/>
      <c r="I718" s="6"/>
    </row>
    <row r="719" spans="1:9" s="7" customFormat="1" ht="105" x14ac:dyDescent="0.2">
      <c r="A719" s="102" t="s">
        <v>893</v>
      </c>
      <c r="B719" s="103" t="s">
        <v>402</v>
      </c>
      <c r="C719" s="45"/>
      <c r="D719" s="45"/>
      <c r="E719" s="46"/>
      <c r="F719" s="47"/>
      <c r="G719" s="213"/>
      <c r="H719" s="6"/>
      <c r="I719" s="6"/>
    </row>
    <row r="720" spans="1:9" s="7" customFormat="1" ht="28.5" x14ac:dyDescent="0.2">
      <c r="A720" s="93" t="s">
        <v>894</v>
      </c>
      <c r="B720" s="94" t="s">
        <v>403</v>
      </c>
      <c r="C720" s="95" t="s">
        <v>146</v>
      </c>
      <c r="D720" s="95">
        <v>32</v>
      </c>
      <c r="E720" s="96">
        <v>0</v>
      </c>
      <c r="F720" s="97">
        <f t="shared" ref="F720" si="145">D720*E720</f>
        <v>0</v>
      </c>
      <c r="G720" s="98" t="s">
        <v>11</v>
      </c>
      <c r="H720" s="6"/>
      <c r="I720" s="6"/>
    </row>
    <row r="721" spans="1:9" s="7" customFormat="1" ht="28.5" x14ac:dyDescent="0.2">
      <c r="A721" s="93" t="s">
        <v>895</v>
      </c>
      <c r="B721" s="94" t="s">
        <v>404</v>
      </c>
      <c r="C721" s="95" t="s">
        <v>146</v>
      </c>
      <c r="D721" s="95">
        <v>32</v>
      </c>
      <c r="E721" s="96"/>
      <c r="F721" s="97">
        <f t="shared" ref="F721" si="146">D721*E721</f>
        <v>0</v>
      </c>
      <c r="G721" s="98" t="s">
        <v>11</v>
      </c>
      <c r="H721" s="6"/>
      <c r="I721" s="6"/>
    </row>
    <row r="722" spans="1:9" s="7" customFormat="1" ht="28.5" x14ac:dyDescent="0.2">
      <c r="A722" s="93" t="s">
        <v>896</v>
      </c>
      <c r="B722" s="94" t="s">
        <v>405</v>
      </c>
      <c r="C722" s="95" t="s">
        <v>146</v>
      </c>
      <c r="D722" s="95">
        <v>32</v>
      </c>
      <c r="E722" s="96"/>
      <c r="F722" s="97">
        <f t="shared" ref="F722" si="147">D722*E722</f>
        <v>0</v>
      </c>
      <c r="G722" s="98" t="s">
        <v>11</v>
      </c>
      <c r="H722" s="6"/>
      <c r="I722" s="6"/>
    </row>
    <row r="723" spans="1:9" s="7" customFormat="1" x14ac:dyDescent="0.2">
      <c r="A723" s="48"/>
      <c r="B723" s="44"/>
      <c r="C723" s="45"/>
      <c r="D723" s="45"/>
      <c r="E723" s="46"/>
      <c r="F723" s="47"/>
      <c r="G723" s="91"/>
      <c r="H723" s="6"/>
      <c r="I723" s="6"/>
    </row>
    <row r="724" spans="1:9" s="7" customFormat="1" ht="42.75" x14ac:dyDescent="0.2">
      <c r="A724" s="93" t="s">
        <v>897</v>
      </c>
      <c r="B724" s="94" t="s">
        <v>406</v>
      </c>
      <c r="C724" s="95" t="s">
        <v>10</v>
      </c>
      <c r="D724" s="95">
        <v>8000</v>
      </c>
      <c r="E724" s="96">
        <v>0</v>
      </c>
      <c r="F724" s="97">
        <f t="shared" ref="F724" si="148">D724*E724</f>
        <v>0</v>
      </c>
      <c r="G724" s="91"/>
      <c r="H724" s="6"/>
      <c r="I724" s="6"/>
    </row>
    <row r="725" spans="1:9" s="7" customFormat="1" x14ac:dyDescent="0.2">
      <c r="A725" s="48"/>
      <c r="B725" s="44"/>
      <c r="C725" s="45"/>
      <c r="D725" s="45"/>
      <c r="E725" s="46"/>
      <c r="F725" s="47"/>
      <c r="G725" s="91"/>
      <c r="H725" s="6"/>
      <c r="I725" s="6"/>
    </row>
    <row r="726" spans="1:9" s="18" customFormat="1" ht="86.25" thickBot="1" x14ac:dyDescent="0.25">
      <c r="A726" s="93" t="s">
        <v>898</v>
      </c>
      <c r="B726" s="104" t="s">
        <v>407</v>
      </c>
      <c r="C726" s="171"/>
      <c r="D726" s="175" t="s">
        <v>408</v>
      </c>
      <c r="E726" s="176"/>
      <c r="F726" s="173">
        <f>SUM(F16:F724)*0.1</f>
        <v>0</v>
      </c>
      <c r="G726" s="92"/>
      <c r="H726" s="17"/>
      <c r="I726" s="17"/>
    </row>
    <row r="727" spans="1:9" s="7" customFormat="1" x14ac:dyDescent="0.2">
      <c r="A727" s="48"/>
      <c r="B727" s="44"/>
      <c r="C727" s="45"/>
      <c r="D727" s="45"/>
      <c r="E727" s="188" t="s">
        <v>982</v>
      </c>
      <c r="F727" s="47">
        <f>SUM(F16:F726)</f>
        <v>0</v>
      </c>
      <c r="G727" s="91"/>
      <c r="H727" s="6"/>
      <c r="I727" s="6"/>
    </row>
    <row r="728" spans="1:9" s="7" customFormat="1" x14ac:dyDescent="0.2">
      <c r="A728" s="184"/>
      <c r="B728" s="183" t="s">
        <v>981</v>
      </c>
      <c r="C728" s="185"/>
      <c r="D728" s="185"/>
      <c r="E728" s="186"/>
      <c r="F728" s="187"/>
      <c r="G728" s="91"/>
      <c r="H728" s="6"/>
      <c r="I728" s="6"/>
    </row>
    <row r="729" spans="1:9" s="7" customFormat="1" ht="45.75" thickBot="1" x14ac:dyDescent="0.25">
      <c r="A729" s="189" t="s">
        <v>986</v>
      </c>
      <c r="B729" s="190" t="s">
        <v>983</v>
      </c>
      <c r="C729" s="191"/>
      <c r="D729" s="192">
        <v>0.3</v>
      </c>
      <c r="E729" s="193"/>
      <c r="F729" s="205">
        <f>F727*0.3</f>
        <v>0</v>
      </c>
      <c r="G729" s="91"/>
      <c r="H729" s="6"/>
      <c r="I729" s="6"/>
    </row>
    <row r="730" spans="1:9" s="7" customFormat="1" ht="15.75" thickBot="1" x14ac:dyDescent="0.25">
      <c r="A730" s="200" t="s">
        <v>984</v>
      </c>
      <c r="B730" s="201"/>
      <c r="C730" s="201"/>
      <c r="D730" s="201"/>
      <c r="E730" s="202"/>
      <c r="F730" s="206">
        <f>SUM(F727+F729)</f>
        <v>0</v>
      </c>
      <c r="G730" s="91"/>
      <c r="H730" s="6"/>
      <c r="I730" s="6"/>
    </row>
    <row r="731" spans="1:9" s="18" customFormat="1" ht="15.75" thickBot="1" x14ac:dyDescent="0.25">
      <c r="A731" s="200" t="s">
        <v>409</v>
      </c>
      <c r="B731" s="201"/>
      <c r="C731" s="201"/>
      <c r="D731" s="201"/>
      <c r="E731" s="201"/>
      <c r="F731" s="207">
        <f>F730*0.22</f>
        <v>0</v>
      </c>
      <c r="G731" s="92"/>
      <c r="H731" s="17"/>
      <c r="I731" s="17"/>
    </row>
    <row r="732" spans="1:9" s="18" customFormat="1" ht="18.75" thickBot="1" x14ac:dyDescent="0.25">
      <c r="A732" s="203" t="s">
        <v>985</v>
      </c>
      <c r="B732" s="204"/>
      <c r="C732" s="204"/>
      <c r="D732" s="204"/>
      <c r="E732" s="204"/>
      <c r="F732" s="208">
        <f>SUM(F730:F731)</f>
        <v>0</v>
      </c>
      <c r="G732" s="92"/>
      <c r="H732" s="17"/>
      <c r="I732" s="17"/>
    </row>
    <row r="733" spans="1:9" s="18" customFormat="1" ht="15.75" x14ac:dyDescent="0.25">
      <c r="A733" s="42"/>
      <c r="B733" s="85"/>
      <c r="C733" s="61"/>
      <c r="D733" s="86"/>
      <c r="E733" s="87"/>
      <c r="F733" s="47"/>
      <c r="G733" s="92"/>
      <c r="H733" s="17"/>
      <c r="I733" s="17"/>
    </row>
    <row r="734" spans="1:9" s="7" customFormat="1" x14ac:dyDescent="0.2">
      <c r="A734" s="43"/>
      <c r="B734" s="44"/>
      <c r="C734" s="45"/>
      <c r="D734" s="88"/>
      <c r="E734" s="46"/>
      <c r="F734" s="47"/>
      <c r="G734" s="91"/>
      <c r="H734" s="6"/>
      <c r="I734" s="6"/>
    </row>
    <row r="735" spans="1:9" s="7" customFormat="1" x14ac:dyDescent="0.2">
      <c r="A735" s="43"/>
      <c r="B735" s="44"/>
      <c r="C735" s="45"/>
      <c r="D735" s="88"/>
      <c r="E735" s="46"/>
      <c r="F735" s="47"/>
      <c r="G735" s="91"/>
      <c r="H735" s="6"/>
      <c r="I735" s="6"/>
    </row>
  </sheetData>
  <sheetProtection algorithmName="SHA-512" hashValue="nDgbsK0hh+1ZBw4IpiplwVPDGnrmrpHpFI+TsZetjgmQsiEQc9aoCU7GKLmP9r98bemkTq4yfIYF5xTAanHKLw==" saltValue="muRo1wBN7UOcqO0W52TSOg==" spinCount="100000" sheet="1" objects="1" scenarios="1"/>
  <mergeCells count="3">
    <mergeCell ref="A730:E730"/>
    <mergeCell ref="A731:E731"/>
    <mergeCell ref="A732:E732"/>
  </mergeCells>
  <phoneticPr fontId="17" type="noConversion"/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885E0B4B71047B94A0605AD67EA7F" ma:contentTypeVersion="13" ma:contentTypeDescription="Create a new document." ma:contentTypeScope="" ma:versionID="8e2b2861d9331fcb5347b5e2b83a415e">
  <xsd:schema xmlns:xsd="http://www.w3.org/2001/XMLSchema" xmlns:xs="http://www.w3.org/2001/XMLSchema" xmlns:p="http://schemas.microsoft.com/office/2006/metadata/properties" xmlns:ns2="f4514e5d-8869-4fb6-a880-3ee73badac99" xmlns:ns3="06e0c0ac-053e-4024-a438-c649a71c837a" targetNamespace="http://schemas.microsoft.com/office/2006/metadata/properties" ma:root="true" ma:fieldsID="7fab92a6d55fea51d3723e93a0c55366" ns2:_="" ns3:_="">
    <xsd:import namespace="f4514e5d-8869-4fb6-a880-3ee73badac99"/>
    <xsd:import namespace="06e0c0ac-053e-4024-a438-c649a71c83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4e5d-8869-4fb6-a880-3ee73bada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63d40c85-0d55-4a14-a6d6-71dc7b1aff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e0c0ac-053e-4024-a438-c649a71c837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1f3fca8-4a1b-4633-ae1b-bcecaed6f0db}" ma:internalName="TaxCatchAll" ma:showField="CatchAllData" ma:web="06e0c0ac-053e-4024-a438-c649a71c83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514e5d-8869-4fb6-a880-3ee73badac99">
      <Terms xmlns="http://schemas.microsoft.com/office/infopath/2007/PartnerControls"/>
    </lcf76f155ced4ddcb4097134ff3c332f>
    <TaxCatchAll xmlns="06e0c0ac-053e-4024-a438-c649a71c837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AB2ED2-157B-480B-998F-804ECFE31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514e5d-8869-4fb6-a880-3ee73badac99"/>
    <ds:schemaRef ds:uri="06e0c0ac-053e-4024-a438-c649a71c83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8616EB-9D94-4B58-9558-ADC3BA6C951C}">
  <ds:schemaRefs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6e0c0ac-053e-4024-a438-c649a71c837a"/>
    <ds:schemaRef ds:uri="f4514e5d-8869-4fb6-a880-3ee73badac99"/>
  </ds:schemaRefs>
</ds:datastoreItem>
</file>

<file path=customXml/itemProps3.xml><?xml version="1.0" encoding="utf-8"?>
<ds:datastoreItem xmlns:ds="http://schemas.openxmlformats.org/officeDocument/2006/customXml" ds:itemID="{81824AD8-2244-4894-856B-F4B16D00A8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2025-07-14T12:28:24Z</cp:lastPrinted>
  <dcterms:created xsi:type="dcterms:W3CDTF">2024-02-05T11:43:55Z</dcterms:created>
  <dcterms:modified xsi:type="dcterms:W3CDTF">2025-07-17T06:34:23Z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0x010100327885E0B4B71047B94A0605AD67EA7F</vt:lpwstr>
  </property>
  <property fmtid="{D5CDD505-2E9C-101B-9397-08002B2CF9AE}" pid="3" name="MediaServiceImageTags">
    <vt:lpwstr/>
  </property>
</Properties>
</file>